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2. Statement of financial position\"/>
    </mc:Choice>
  </mc:AlternateContent>
  <xr:revisionPtr revIDLastSave="0" documentId="8_{2B09F8BF-BA5E-4760-B3EB-8D56D666017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Z43" i="2" s="1"/>
  <c r="W43" i="2"/>
  <c r="W44" i="2" s="1"/>
  <c r="V43" i="2"/>
  <c r="U43" i="2"/>
  <c r="T43" i="2"/>
  <c r="S43" i="2"/>
  <c r="R43" i="2"/>
  <c r="Q43" i="2"/>
  <c r="P43" i="2"/>
  <c r="O43" i="2"/>
  <c r="O44" i="2" s="1"/>
  <c r="N43" i="2"/>
  <c r="N44" i="2" s="1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AA44" i="2" s="1"/>
  <c r="Y37" i="2"/>
  <c r="Y44" i="2" s="1"/>
  <c r="X37" i="2"/>
  <c r="X44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N37" i="2"/>
  <c r="M37" i="2"/>
  <c r="L37" i="2"/>
  <c r="L44" i="2" s="1"/>
  <c r="K37" i="2"/>
  <c r="K44" i="2" s="1"/>
  <c r="J37" i="2"/>
  <c r="I37" i="2"/>
  <c r="I44" i="2" s="1"/>
  <c r="H37" i="2"/>
  <c r="H44" i="2" s="1"/>
  <c r="G37" i="2"/>
  <c r="F37" i="2"/>
  <c r="E37" i="2"/>
  <c r="D37" i="2"/>
  <c r="D44" i="2" s="1"/>
  <c r="C37" i="2"/>
  <c r="C44" i="2" s="1"/>
  <c r="Q26" i="2"/>
  <c r="K26" i="2"/>
  <c r="K45" i="2" s="1"/>
  <c r="C26" i="2"/>
  <c r="C45" i="2" s="1"/>
  <c r="AA25" i="2"/>
  <c r="AA26" i="2" s="1"/>
  <c r="AA45" i="2" s="1"/>
  <c r="Z25" i="2"/>
  <c r="Y25" i="2"/>
  <c r="X25" i="2"/>
  <c r="W25" i="2"/>
  <c r="V25" i="2"/>
  <c r="U25" i="2"/>
  <c r="T25" i="2"/>
  <c r="S25" i="2"/>
  <c r="S26" i="2" s="1"/>
  <c r="R25" i="2"/>
  <c r="R26" i="2" s="1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V13" i="2"/>
  <c r="U13" i="2"/>
  <c r="U26" i="2" s="1"/>
  <c r="T13" i="2"/>
  <c r="T26" i="2" s="1"/>
  <c r="S13" i="2"/>
  <c r="R13" i="2"/>
  <c r="Q13" i="2"/>
  <c r="P13" i="2"/>
  <c r="P26" i="2" s="1"/>
  <c r="O13" i="2"/>
  <c r="O26" i="2" s="1"/>
  <c r="N13" i="2"/>
  <c r="N26" i="2" s="1"/>
  <c r="M13" i="2"/>
  <c r="L13" i="2"/>
  <c r="K13" i="2"/>
  <c r="J13" i="2"/>
  <c r="I13" i="2"/>
  <c r="I26" i="2" s="1"/>
  <c r="I45" i="2" s="1"/>
  <c r="H13" i="2"/>
  <c r="H26" i="2" s="1"/>
  <c r="H45" i="2" s="1"/>
  <c r="G13" i="2"/>
  <c r="F13" i="2"/>
  <c r="E13" i="2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AA43" i="3"/>
  <c r="Y43" i="3"/>
  <c r="X43" i="3"/>
  <c r="Z43" i="3" s="1"/>
  <c r="W43" i="3"/>
  <c r="W44" i="3" s="1"/>
  <c r="V43" i="3"/>
  <c r="U43" i="3"/>
  <c r="T43" i="3"/>
  <c r="S43" i="3"/>
  <c r="R43" i="3"/>
  <c r="Q43" i="3"/>
  <c r="P43" i="3"/>
  <c r="O43" i="3"/>
  <c r="O44" i="3" s="1"/>
  <c r="N43" i="3"/>
  <c r="N44" i="3" s="1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N37" i="3"/>
  <c r="M37" i="3"/>
  <c r="M44" i="3" s="1"/>
  <c r="L37" i="3"/>
  <c r="L44" i="3" s="1"/>
  <c r="K37" i="3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K26" i="3"/>
  <c r="C26" i="3"/>
  <c r="C45" i="3" s="1"/>
  <c r="AA25" i="3"/>
  <c r="Y25" i="3"/>
  <c r="Y26" i="3" s="1"/>
  <c r="Y45" i="3" s="1"/>
  <c r="X25" i="3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W45" i="3" s="1"/>
  <c r="V13" i="3"/>
  <c r="U13" i="3"/>
  <c r="T13" i="3"/>
  <c r="T26" i="3" s="1"/>
  <c r="S13" i="3"/>
  <c r="S26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K13" i="3"/>
  <c r="J13" i="3"/>
  <c r="I13" i="3"/>
  <c r="I26" i="3" s="1"/>
  <c r="I45" i="3" s="1"/>
  <c r="H13" i="3"/>
  <c r="H26" i="3" s="1"/>
  <c r="H45" i="3" s="1"/>
  <c r="G13" i="3"/>
  <c r="F13" i="3"/>
  <c r="E13" i="3"/>
  <c r="E26" i="3" s="1"/>
  <c r="E45" i="3" s="1"/>
  <c r="D13" i="3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Z37" i="4" s="1"/>
  <c r="W37" i="4"/>
  <c r="V37" i="4"/>
  <c r="V44" i="4" s="1"/>
  <c r="U37" i="4"/>
  <c r="U44" i="4" s="1"/>
  <c r="T37" i="4"/>
  <c r="S37" i="4"/>
  <c r="S44" i="4" s="1"/>
  <c r="R37" i="4"/>
  <c r="Q37" i="4"/>
  <c r="P37" i="4"/>
  <c r="O37" i="4"/>
  <c r="N37" i="4"/>
  <c r="M37" i="4"/>
  <c r="L37" i="4"/>
  <c r="L44" i="4" s="1"/>
  <c r="K37" i="4"/>
  <c r="K44" i="4" s="1"/>
  <c r="J37" i="4"/>
  <c r="I37" i="4"/>
  <c r="I44" i="4" s="1"/>
  <c r="H37" i="4"/>
  <c r="G37" i="4"/>
  <c r="F37" i="4"/>
  <c r="F44" i="4" s="1"/>
  <c r="E37" i="4"/>
  <c r="E44" i="4" s="1"/>
  <c r="D37" i="4"/>
  <c r="C37" i="4"/>
  <c r="Y26" i="4"/>
  <c r="S26" i="4"/>
  <c r="Q26" i="4"/>
  <c r="I26" i="4"/>
  <c r="I45" i="4" s="1"/>
  <c r="C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V13" i="4"/>
  <c r="V26" i="4" s="1"/>
  <c r="U13" i="4"/>
  <c r="U26" i="4" s="1"/>
  <c r="T13" i="4"/>
  <c r="S13" i="4"/>
  <c r="R13" i="4"/>
  <c r="Q13" i="4"/>
  <c r="P13" i="4"/>
  <c r="P26" i="4" s="1"/>
  <c r="O13" i="4"/>
  <c r="O26" i="4" s="1"/>
  <c r="N13" i="4"/>
  <c r="M13" i="4"/>
  <c r="L13" i="4"/>
  <c r="L26" i="4" s="1"/>
  <c r="L45" i="4" s="1"/>
  <c r="K13" i="4"/>
  <c r="K26" i="4" s="1"/>
  <c r="K45" i="4" s="1"/>
  <c r="J13" i="4"/>
  <c r="I13" i="4"/>
  <c r="H13" i="4"/>
  <c r="H26" i="4" s="1"/>
  <c r="G13" i="4"/>
  <c r="F13" i="4"/>
  <c r="E13" i="4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W44" i="5"/>
  <c r="V44" i="5"/>
  <c r="H44" i="5"/>
  <c r="AA43" i="5"/>
  <c r="Y43" i="5"/>
  <c r="X43" i="5"/>
  <c r="Z43" i="5" s="1"/>
  <c r="W43" i="5"/>
  <c r="V43" i="5"/>
  <c r="U43" i="5"/>
  <c r="T43" i="5"/>
  <c r="S43" i="5"/>
  <c r="R43" i="5"/>
  <c r="R44" i="5" s="1"/>
  <c r="Q43" i="5"/>
  <c r="P43" i="5"/>
  <c r="O43" i="5"/>
  <c r="O44" i="5" s="1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Z37" i="5" s="1"/>
  <c r="W37" i="5"/>
  <c r="V37" i="5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M44" i="5" s="1"/>
  <c r="L37" i="5"/>
  <c r="K37" i="5"/>
  <c r="J37" i="5"/>
  <c r="J44" i="5" s="1"/>
  <c r="I37" i="5"/>
  <c r="I44" i="5" s="1"/>
  <c r="I45" i="5" s="1"/>
  <c r="H37" i="5"/>
  <c r="G37" i="5"/>
  <c r="G44" i="5" s="1"/>
  <c r="F37" i="5"/>
  <c r="F44" i="5" s="1"/>
  <c r="E37" i="5"/>
  <c r="D37" i="5"/>
  <c r="C37" i="5"/>
  <c r="AA25" i="5"/>
  <c r="Y25" i="5"/>
  <c r="Y26" i="5" s="1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J26" i="5" s="1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U13" i="5"/>
  <c r="U26" i="5" s="1"/>
  <c r="U45" i="5" s="1"/>
  <c r="T13" i="5"/>
  <c r="T26" i="5" s="1"/>
  <c r="T45" i="5" s="1"/>
  <c r="S13" i="5"/>
  <c r="S26" i="5" s="1"/>
  <c r="S45" i="5" s="1"/>
  <c r="R13" i="5"/>
  <c r="Q13" i="5"/>
  <c r="Q26" i="5" s="1"/>
  <c r="P13" i="5"/>
  <c r="P26" i="5" s="1"/>
  <c r="O13" i="5"/>
  <c r="N13" i="5"/>
  <c r="M13" i="5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E13" i="5"/>
  <c r="E26" i="5" s="1"/>
  <c r="D13" i="5"/>
  <c r="D26" i="5" s="1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W44" i="6"/>
  <c r="V44" i="6"/>
  <c r="P44" i="6"/>
  <c r="N44" i="6"/>
  <c r="G44" i="6"/>
  <c r="AA43" i="6"/>
  <c r="Y43" i="6"/>
  <c r="X43" i="6"/>
  <c r="Z43" i="6" s="1"/>
  <c r="W43" i="6"/>
  <c r="V43" i="6"/>
  <c r="U43" i="6"/>
  <c r="T43" i="6"/>
  <c r="S43" i="6"/>
  <c r="S44" i="6" s="1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Z37" i="6" s="1"/>
  <c r="W37" i="6"/>
  <c r="V37" i="6"/>
  <c r="U37" i="6"/>
  <c r="T37" i="6"/>
  <c r="T44" i="6" s="1"/>
  <c r="S37" i="6"/>
  <c r="R37" i="6"/>
  <c r="R44" i="6" s="1"/>
  <c r="Q37" i="6"/>
  <c r="P37" i="6"/>
  <c r="O37" i="6"/>
  <c r="N37" i="6"/>
  <c r="M37" i="6"/>
  <c r="M44" i="6" s="1"/>
  <c r="L37" i="6"/>
  <c r="L44" i="6" s="1"/>
  <c r="K37" i="6"/>
  <c r="J37" i="6"/>
  <c r="J44" i="6" s="1"/>
  <c r="I37" i="6"/>
  <c r="H37" i="6"/>
  <c r="H44" i="6" s="1"/>
  <c r="G37" i="6"/>
  <c r="F37" i="6"/>
  <c r="E37" i="6"/>
  <c r="D37" i="6"/>
  <c r="D44" i="6" s="1"/>
  <c r="C37" i="6"/>
  <c r="K26" i="6"/>
  <c r="AA25" i="6"/>
  <c r="Z25" i="6"/>
  <c r="Y25" i="6"/>
  <c r="X25" i="6"/>
  <c r="W25" i="6"/>
  <c r="V25" i="6"/>
  <c r="U25" i="6"/>
  <c r="T25" i="6"/>
  <c r="S25" i="6"/>
  <c r="R25" i="6"/>
  <c r="R26" i="6" s="1"/>
  <c r="R45" i="6" s="1"/>
  <c r="Q25" i="6"/>
  <c r="Q26" i="6" s="1"/>
  <c r="P25" i="6"/>
  <c r="O25" i="6"/>
  <c r="N25" i="6"/>
  <c r="M25" i="6"/>
  <c r="L25" i="6"/>
  <c r="K25" i="6"/>
  <c r="J25" i="6"/>
  <c r="J26" i="6" s="1"/>
  <c r="I25" i="6"/>
  <c r="H25" i="6"/>
  <c r="G25" i="6"/>
  <c r="F25" i="6"/>
  <c r="E25" i="6"/>
  <c r="D25" i="6"/>
  <c r="C25" i="6"/>
  <c r="AA13" i="6"/>
  <c r="Y13" i="6"/>
  <c r="X13" i="6"/>
  <c r="W13" i="6"/>
  <c r="W26" i="6" s="1"/>
  <c r="W45" i="6" s="1"/>
  <c r="V13" i="6"/>
  <c r="V26" i="6" s="1"/>
  <c r="U13" i="6"/>
  <c r="T13" i="6"/>
  <c r="S13" i="6"/>
  <c r="R13" i="6"/>
  <c r="Q13" i="6"/>
  <c r="P13" i="6"/>
  <c r="P26" i="6" s="1"/>
  <c r="O13" i="6"/>
  <c r="O26" i="6" s="1"/>
  <c r="O45" i="6" s="1"/>
  <c r="N13" i="6"/>
  <c r="M13" i="6"/>
  <c r="M26" i="6" s="1"/>
  <c r="L13" i="6"/>
  <c r="L26" i="6" s="1"/>
  <c r="K13" i="6"/>
  <c r="J13" i="6"/>
  <c r="I13" i="6"/>
  <c r="I26" i="6" s="1"/>
  <c r="H13" i="6"/>
  <c r="H26" i="6" s="1"/>
  <c r="G13" i="6"/>
  <c r="F13" i="6"/>
  <c r="F26" i="6" s="1"/>
  <c r="E13" i="6"/>
  <c r="E26" i="6" s="1"/>
  <c r="D13" i="6"/>
  <c r="C13" i="6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5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T37" i="7"/>
  <c r="T44" i="7" s="1"/>
  <c r="S37" i="7"/>
  <c r="S44" i="7" s="1"/>
  <c r="R37" i="7"/>
  <c r="Q37" i="7"/>
  <c r="Q44" i="7" s="1"/>
  <c r="P37" i="7"/>
  <c r="P44" i="7" s="1"/>
  <c r="O37" i="7"/>
  <c r="N37" i="7"/>
  <c r="N44" i="7" s="1"/>
  <c r="M37" i="7"/>
  <c r="M44" i="7" s="1"/>
  <c r="L37" i="7"/>
  <c r="K37" i="7"/>
  <c r="K44" i="7" s="1"/>
  <c r="J37" i="7"/>
  <c r="I37" i="7"/>
  <c r="H37" i="7"/>
  <c r="H44" i="7" s="1"/>
  <c r="G37" i="7"/>
  <c r="F37" i="7"/>
  <c r="E37" i="7"/>
  <c r="D37" i="7"/>
  <c r="C37" i="7"/>
  <c r="C44" i="7" s="1"/>
  <c r="R26" i="7"/>
  <c r="Q26" i="7"/>
  <c r="AA25" i="7"/>
  <c r="Y25" i="7"/>
  <c r="Y26" i="7" s="1"/>
  <c r="X25" i="7"/>
  <c r="W25" i="7"/>
  <c r="V25" i="7"/>
  <c r="U25" i="7"/>
  <c r="U26" i="7" s="1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V13" i="7"/>
  <c r="U13" i="7"/>
  <c r="T13" i="7"/>
  <c r="T26" i="7" s="1"/>
  <c r="S13" i="7"/>
  <c r="S26" i="7" s="1"/>
  <c r="S45" i="7" s="1"/>
  <c r="R13" i="7"/>
  <c r="Q13" i="7"/>
  <c r="P13" i="7"/>
  <c r="P26" i="7" s="1"/>
  <c r="O13" i="7"/>
  <c r="O26" i="7" s="1"/>
  <c r="N13" i="7"/>
  <c r="M13" i="7"/>
  <c r="M26" i="7" s="1"/>
  <c r="L13" i="7"/>
  <c r="L26" i="7" s="1"/>
  <c r="K13" i="7"/>
  <c r="J13" i="7"/>
  <c r="I13" i="7"/>
  <c r="I26" i="7" s="1"/>
  <c r="H13" i="7"/>
  <c r="G13" i="7"/>
  <c r="G26" i="7" s="1"/>
  <c r="F13" i="7"/>
  <c r="F26" i="7" s="1"/>
  <c r="E13" i="7"/>
  <c r="E26" i="7" s="1"/>
  <c r="D13" i="7"/>
  <c r="D26" i="7" s="1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J44" i="8"/>
  <c r="AA43" i="8"/>
  <c r="Y43" i="8"/>
  <c r="X43" i="8"/>
  <c r="X44" i="8" s="1"/>
  <c r="W43" i="8"/>
  <c r="V43" i="8"/>
  <c r="U43" i="8"/>
  <c r="T43" i="8"/>
  <c r="S43" i="8"/>
  <c r="R43" i="8"/>
  <c r="Q43" i="8"/>
  <c r="P43" i="8"/>
  <c r="O43" i="8"/>
  <c r="O44" i="8" s="1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P37" i="8"/>
  <c r="O37" i="8"/>
  <c r="N37" i="8"/>
  <c r="N44" i="8" s="1"/>
  <c r="M37" i="8"/>
  <c r="M44" i="8" s="1"/>
  <c r="L37" i="8"/>
  <c r="K37" i="8"/>
  <c r="J37" i="8"/>
  <c r="I37" i="8"/>
  <c r="I44" i="8" s="1"/>
  <c r="H37" i="8"/>
  <c r="G37" i="8"/>
  <c r="F37" i="8"/>
  <c r="F44" i="8" s="1"/>
  <c r="E37" i="8"/>
  <c r="D37" i="8"/>
  <c r="D44" i="8" s="1"/>
  <c r="C37" i="8"/>
  <c r="C44" i="8" s="1"/>
  <c r="W26" i="8"/>
  <c r="S26" i="8"/>
  <c r="Q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E26" i="8" s="1"/>
  <c r="D25" i="8"/>
  <c r="C25" i="8"/>
  <c r="AA13" i="8"/>
  <c r="Y13" i="8"/>
  <c r="Y26" i="8" s="1"/>
  <c r="X13" i="8"/>
  <c r="W13" i="8"/>
  <c r="V13" i="8"/>
  <c r="U13" i="8"/>
  <c r="U26" i="8" s="1"/>
  <c r="T13" i="8"/>
  <c r="T26" i="8" s="1"/>
  <c r="S13" i="8"/>
  <c r="R13" i="8"/>
  <c r="Q13" i="8"/>
  <c r="P13" i="8"/>
  <c r="O13" i="8"/>
  <c r="O26" i="8" s="1"/>
  <c r="N13" i="8"/>
  <c r="N26" i="8" s="1"/>
  <c r="N45" i="8" s="1"/>
  <c r="M13" i="8"/>
  <c r="L13" i="8"/>
  <c r="L26" i="8" s="1"/>
  <c r="K13" i="8"/>
  <c r="K26" i="8" s="1"/>
  <c r="J13" i="8"/>
  <c r="J26" i="8" s="1"/>
  <c r="I13" i="8"/>
  <c r="I26" i="8" s="1"/>
  <c r="I45" i="8" s="1"/>
  <c r="H13" i="8"/>
  <c r="G13" i="8"/>
  <c r="G26" i="8" s="1"/>
  <c r="F13" i="8"/>
  <c r="E13" i="8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AA44" i="9" s="1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AA37" i="9"/>
  <c r="Y37" i="9"/>
  <c r="X37" i="9"/>
  <c r="W37" i="9"/>
  <c r="W44" i="9" s="1"/>
  <c r="V37" i="9"/>
  <c r="V44" i="9" s="1"/>
  <c r="V45" i="9" s="1"/>
  <c r="U37" i="9"/>
  <c r="U44" i="9" s="1"/>
  <c r="T37" i="9"/>
  <c r="T44" i="9" s="1"/>
  <c r="S37" i="9"/>
  <c r="S44" i="9" s="1"/>
  <c r="R37" i="9"/>
  <c r="Q37" i="9"/>
  <c r="P37" i="9"/>
  <c r="P44" i="9" s="1"/>
  <c r="O37" i="9"/>
  <c r="O44" i="9" s="1"/>
  <c r="N37" i="9"/>
  <c r="M37" i="9"/>
  <c r="L37" i="9"/>
  <c r="K37" i="9"/>
  <c r="J37" i="9"/>
  <c r="I37" i="9"/>
  <c r="I44" i="9" s="1"/>
  <c r="H37" i="9"/>
  <c r="G37" i="9"/>
  <c r="F37" i="9"/>
  <c r="F44" i="9" s="1"/>
  <c r="E37" i="9"/>
  <c r="E44" i="9" s="1"/>
  <c r="D37" i="9"/>
  <c r="C37" i="9"/>
  <c r="C44" i="9" s="1"/>
  <c r="W26" i="9"/>
  <c r="V26" i="9"/>
  <c r="U26" i="9"/>
  <c r="R26" i="9"/>
  <c r="Q26" i="9"/>
  <c r="G26" i="9"/>
  <c r="G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W13" i="9"/>
  <c r="V13" i="9"/>
  <c r="U13" i="9"/>
  <c r="T13" i="9"/>
  <c r="T26" i="9" s="1"/>
  <c r="S13" i="9"/>
  <c r="S26" i="9" s="1"/>
  <c r="R13" i="9"/>
  <c r="Q13" i="9"/>
  <c r="P13" i="9"/>
  <c r="P26" i="9" s="1"/>
  <c r="O13" i="9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F13" i="9"/>
  <c r="E13" i="9"/>
  <c r="E26" i="9" s="1"/>
  <c r="D13" i="9"/>
  <c r="D26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C45" i="10"/>
  <c r="O44" i="10"/>
  <c r="AA43" i="10"/>
  <c r="Y43" i="10"/>
  <c r="X43" i="10"/>
  <c r="Z43" i="10" s="1"/>
  <c r="W43" i="10"/>
  <c r="V43" i="10"/>
  <c r="U43" i="10"/>
  <c r="T43" i="10"/>
  <c r="S43" i="10"/>
  <c r="R43" i="10"/>
  <c r="R44" i="10" s="1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S37" i="10"/>
  <c r="S44" i="10" s="1"/>
  <c r="R37" i="10"/>
  <c r="Q37" i="10"/>
  <c r="Q44" i="10" s="1"/>
  <c r="P37" i="10"/>
  <c r="P44" i="10" s="1"/>
  <c r="O37" i="10"/>
  <c r="N37" i="10"/>
  <c r="M37" i="10"/>
  <c r="M44" i="10" s="1"/>
  <c r="L37" i="10"/>
  <c r="L44" i="10" s="1"/>
  <c r="K37" i="10"/>
  <c r="J37" i="10"/>
  <c r="J44" i="10" s="1"/>
  <c r="I37" i="10"/>
  <c r="I44" i="10" s="1"/>
  <c r="H37" i="10"/>
  <c r="G37" i="10"/>
  <c r="F37" i="10"/>
  <c r="F44" i="10" s="1"/>
  <c r="E37" i="10"/>
  <c r="D37" i="10"/>
  <c r="D44" i="10" s="1"/>
  <c r="C37" i="10"/>
  <c r="C44" i="10" s="1"/>
  <c r="Y26" i="10"/>
  <c r="AA25" i="10"/>
  <c r="Y25" i="10"/>
  <c r="X25" i="10"/>
  <c r="Z25" i="10" s="1"/>
  <c r="W25" i="10"/>
  <c r="V25" i="10"/>
  <c r="U25" i="10"/>
  <c r="T25" i="10"/>
  <c r="S25" i="10"/>
  <c r="R25" i="10"/>
  <c r="Q25" i="10"/>
  <c r="Q26" i="10" s="1"/>
  <c r="Q45" i="10" s="1"/>
  <c r="P25" i="10"/>
  <c r="O25" i="10"/>
  <c r="N25" i="10"/>
  <c r="M25" i="10"/>
  <c r="L25" i="10"/>
  <c r="K25" i="10"/>
  <c r="J25" i="10"/>
  <c r="I25" i="10"/>
  <c r="I26" i="10" s="1"/>
  <c r="I45" i="10" s="1"/>
  <c r="H25" i="10"/>
  <c r="G25" i="10"/>
  <c r="F25" i="10"/>
  <c r="E25" i="10"/>
  <c r="E26" i="10" s="1"/>
  <c r="D25" i="10"/>
  <c r="C25" i="10"/>
  <c r="AA13" i="10"/>
  <c r="Y13" i="10"/>
  <c r="X13" i="10"/>
  <c r="W13" i="10"/>
  <c r="V13" i="10"/>
  <c r="V26" i="10" s="1"/>
  <c r="U13" i="10"/>
  <c r="T13" i="10"/>
  <c r="S13" i="10"/>
  <c r="S26" i="10" s="1"/>
  <c r="R13" i="10"/>
  <c r="Q13" i="10"/>
  <c r="P13" i="10"/>
  <c r="P26" i="10" s="1"/>
  <c r="O13" i="10"/>
  <c r="O26" i="10" s="1"/>
  <c r="N13" i="10"/>
  <c r="M13" i="10"/>
  <c r="L13" i="10"/>
  <c r="L26" i="10" s="1"/>
  <c r="K13" i="10"/>
  <c r="K26" i="10" s="1"/>
  <c r="J13" i="10"/>
  <c r="I13" i="10"/>
  <c r="H13" i="10"/>
  <c r="H26" i="10" s="1"/>
  <c r="G13" i="10"/>
  <c r="G26" i="10" s="1"/>
  <c r="F13" i="10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J44" i="11" s="1"/>
  <c r="I43" i="11"/>
  <c r="H43" i="11"/>
  <c r="G43" i="11"/>
  <c r="G44" i="11" s="1"/>
  <c r="F43" i="11"/>
  <c r="E43" i="11"/>
  <c r="D43" i="11"/>
  <c r="C43" i="11"/>
  <c r="AA37" i="11"/>
  <c r="AA44" i="11" s="1"/>
  <c r="Y37" i="11"/>
  <c r="X37" i="11"/>
  <c r="W37" i="11"/>
  <c r="V37" i="11"/>
  <c r="V44" i="11" s="1"/>
  <c r="U37" i="11"/>
  <c r="T37" i="11"/>
  <c r="S37" i="11"/>
  <c r="S44" i="11" s="1"/>
  <c r="R37" i="11"/>
  <c r="Q37" i="11"/>
  <c r="P37" i="11"/>
  <c r="O37" i="11"/>
  <c r="N37" i="11"/>
  <c r="N44" i="11" s="1"/>
  <c r="M37" i="11"/>
  <c r="L37" i="11"/>
  <c r="L44" i="11" s="1"/>
  <c r="K37" i="11"/>
  <c r="K44" i="11" s="1"/>
  <c r="J37" i="1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Y26" i="11"/>
  <c r="R26" i="11"/>
  <c r="Q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E26" i="11" s="1"/>
  <c r="D25" i="11"/>
  <c r="C25" i="11"/>
  <c r="AA13" i="11"/>
  <c r="Y13" i="11"/>
  <c r="X13" i="11"/>
  <c r="X26" i="11" s="1"/>
  <c r="W13" i="11"/>
  <c r="V13" i="11"/>
  <c r="U13" i="11"/>
  <c r="T13" i="11"/>
  <c r="S13" i="11"/>
  <c r="S26" i="11" s="1"/>
  <c r="S45" i="11" s="1"/>
  <c r="R13" i="11"/>
  <c r="Q13" i="11"/>
  <c r="P13" i="11"/>
  <c r="P26" i="11" s="1"/>
  <c r="O13" i="11"/>
  <c r="O26" i="11" s="1"/>
  <c r="N13" i="11"/>
  <c r="N26" i="11" s="1"/>
  <c r="M13" i="11"/>
  <c r="L13" i="11"/>
  <c r="L26" i="11" s="1"/>
  <c r="L45" i="11" s="1"/>
  <c r="K13" i="11"/>
  <c r="J13" i="11"/>
  <c r="I13" i="11"/>
  <c r="I26" i="11" s="1"/>
  <c r="H13" i="11"/>
  <c r="G13" i="11"/>
  <c r="G26" i="11" s="1"/>
  <c r="F13" i="11"/>
  <c r="F26" i="11" s="1"/>
  <c r="E13" i="1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5" i="12"/>
  <c r="R44" i="12"/>
  <c r="O44" i="12"/>
  <c r="N44" i="12"/>
  <c r="H44" i="12"/>
  <c r="F44" i="12"/>
  <c r="AA43" i="12"/>
  <c r="Y43" i="12"/>
  <c r="X43" i="12"/>
  <c r="Z43" i="12" s="1"/>
  <c r="W43" i="12"/>
  <c r="W44" i="12" s="1"/>
  <c r="V43" i="12"/>
  <c r="U43" i="12"/>
  <c r="T43" i="12"/>
  <c r="S43" i="12"/>
  <c r="R43" i="12"/>
  <c r="Q43" i="12"/>
  <c r="Q44" i="12" s="1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V37" i="12"/>
  <c r="V44" i="12" s="1"/>
  <c r="U37" i="12"/>
  <c r="U44" i="12" s="1"/>
  <c r="T37" i="12"/>
  <c r="S37" i="12"/>
  <c r="S44" i="12" s="1"/>
  <c r="R37" i="12"/>
  <c r="Q37" i="12"/>
  <c r="P37" i="12"/>
  <c r="P44" i="12" s="1"/>
  <c r="P45" i="12" s="1"/>
  <c r="O37" i="12"/>
  <c r="N37" i="12"/>
  <c r="M37" i="12"/>
  <c r="M44" i="12" s="1"/>
  <c r="L37" i="12"/>
  <c r="L44" i="12" s="1"/>
  <c r="K37" i="12"/>
  <c r="K44" i="12" s="1"/>
  <c r="J37" i="12"/>
  <c r="I37" i="12"/>
  <c r="I44" i="12" s="1"/>
  <c r="H37" i="12"/>
  <c r="G37" i="12"/>
  <c r="G44" i="12" s="1"/>
  <c r="F37" i="12"/>
  <c r="E37" i="12"/>
  <c r="D37" i="12"/>
  <c r="D44" i="12" s="1"/>
  <c r="C37" i="12"/>
  <c r="C44" i="12" s="1"/>
  <c r="Q26" i="12"/>
  <c r="AA25" i="12"/>
  <c r="Y25" i="12"/>
  <c r="X25" i="12"/>
  <c r="Z25" i="12" s="1"/>
  <c r="W25" i="12"/>
  <c r="V25" i="12"/>
  <c r="U25" i="12"/>
  <c r="T25" i="12"/>
  <c r="S25" i="12"/>
  <c r="S26" i="12" s="1"/>
  <c r="R25" i="12"/>
  <c r="R26" i="12" s="1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W13" i="12"/>
  <c r="W26" i="12" s="1"/>
  <c r="W45" i="12" s="1"/>
  <c r="V13" i="12"/>
  <c r="V26" i="12" s="1"/>
  <c r="U13" i="12"/>
  <c r="U26" i="12" s="1"/>
  <c r="T13" i="12"/>
  <c r="S13" i="12"/>
  <c r="R13" i="12"/>
  <c r="Q13" i="12"/>
  <c r="P13" i="12"/>
  <c r="P26" i="12" s="1"/>
  <c r="O13" i="12"/>
  <c r="N13" i="12"/>
  <c r="M13" i="12"/>
  <c r="M26" i="12" s="1"/>
  <c r="M45" i="12" s="1"/>
  <c r="L13" i="12"/>
  <c r="L26" i="12" s="1"/>
  <c r="K13" i="12"/>
  <c r="K26" i="12" s="1"/>
  <c r="J13" i="12"/>
  <c r="J26" i="12" s="1"/>
  <c r="I13" i="12"/>
  <c r="I26" i="12" s="1"/>
  <c r="H13" i="12"/>
  <c r="G13" i="12"/>
  <c r="G26" i="12" s="1"/>
  <c r="F13" i="12"/>
  <c r="F26" i="12" s="1"/>
  <c r="E13" i="12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K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P44" i="13" s="1"/>
  <c r="O43" i="13"/>
  <c r="O44" i="13" s="1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W45" i="13" s="1"/>
  <c r="V37" i="13"/>
  <c r="V44" i="13" s="1"/>
  <c r="U37" i="13"/>
  <c r="T37" i="13"/>
  <c r="T44" i="13" s="1"/>
  <c r="S37" i="13"/>
  <c r="S44" i="13" s="1"/>
  <c r="R37" i="13"/>
  <c r="Q37" i="13"/>
  <c r="P37" i="13"/>
  <c r="O37" i="13"/>
  <c r="N37" i="13"/>
  <c r="M37" i="13"/>
  <c r="L37" i="13"/>
  <c r="K37" i="13"/>
  <c r="J37" i="13"/>
  <c r="J44" i="13" s="1"/>
  <c r="I37" i="13"/>
  <c r="I44" i="13" s="1"/>
  <c r="H37" i="13"/>
  <c r="G37" i="13"/>
  <c r="G44" i="13" s="1"/>
  <c r="F37" i="13"/>
  <c r="F44" i="13" s="1"/>
  <c r="E37" i="13"/>
  <c r="D37" i="13"/>
  <c r="D44" i="13" s="1"/>
  <c r="C37" i="13"/>
  <c r="C44" i="13" s="1"/>
  <c r="W26" i="13"/>
  <c r="V26" i="13"/>
  <c r="V45" i="13" s="1"/>
  <c r="T26" i="13"/>
  <c r="M26" i="13"/>
  <c r="D26" i="13"/>
  <c r="AA25" i="13"/>
  <c r="Y25" i="13"/>
  <c r="X25" i="13"/>
  <c r="Z25" i="13" s="1"/>
  <c r="W25" i="13"/>
  <c r="V25" i="13"/>
  <c r="U25" i="13"/>
  <c r="T25" i="13"/>
  <c r="S25" i="13"/>
  <c r="R25" i="13"/>
  <c r="Q25" i="13"/>
  <c r="Q26" i="13" s="1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V13" i="13"/>
  <c r="U13" i="13"/>
  <c r="U26" i="13" s="1"/>
  <c r="T13" i="13"/>
  <c r="S13" i="13"/>
  <c r="S26" i="13" s="1"/>
  <c r="S45" i="13" s="1"/>
  <c r="R13" i="13"/>
  <c r="R26" i="13" s="1"/>
  <c r="Q13" i="13"/>
  <c r="P13" i="13"/>
  <c r="P26" i="13" s="1"/>
  <c r="O13" i="13"/>
  <c r="O26" i="13" s="1"/>
  <c r="N13" i="13"/>
  <c r="M13" i="13"/>
  <c r="L13" i="13"/>
  <c r="L26" i="13" s="1"/>
  <c r="K13" i="13"/>
  <c r="K26" i="13" s="1"/>
  <c r="K45" i="13" s="1"/>
  <c r="J13" i="13"/>
  <c r="J26" i="13" s="1"/>
  <c r="J45" i="13" s="1"/>
  <c r="I13" i="13"/>
  <c r="H13" i="13"/>
  <c r="G13" i="13"/>
  <c r="G26" i="13" s="1"/>
  <c r="F13" i="13"/>
  <c r="E13" i="13"/>
  <c r="D13" i="13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H44" i="14"/>
  <c r="AA43" i="14"/>
  <c r="Y43" i="14"/>
  <c r="X43" i="14"/>
  <c r="Z43" i="14" s="1"/>
  <c r="W43" i="14"/>
  <c r="V43" i="14"/>
  <c r="V44" i="14" s="1"/>
  <c r="U43" i="14"/>
  <c r="T43" i="14"/>
  <c r="S43" i="14"/>
  <c r="R43" i="14"/>
  <c r="Q43" i="14"/>
  <c r="P43" i="14"/>
  <c r="O43" i="14"/>
  <c r="N43" i="14"/>
  <c r="N44" i="14" s="1"/>
  <c r="M43" i="14"/>
  <c r="L43" i="14"/>
  <c r="K43" i="14"/>
  <c r="J43" i="14"/>
  <c r="I43" i="14"/>
  <c r="I44" i="14" s="1"/>
  <c r="H43" i="14"/>
  <c r="G43" i="14"/>
  <c r="F43" i="14"/>
  <c r="E43" i="14"/>
  <c r="E44" i="14" s="1"/>
  <c r="D43" i="14"/>
  <c r="C43" i="14"/>
  <c r="AA37" i="14"/>
  <c r="Y37" i="14"/>
  <c r="X37" i="14"/>
  <c r="Z37" i="14" s="1"/>
  <c r="W37" i="14"/>
  <c r="W44" i="14" s="1"/>
  <c r="V37" i="14"/>
  <c r="U37" i="14"/>
  <c r="U44" i="14" s="1"/>
  <c r="T37" i="14"/>
  <c r="S37" i="14"/>
  <c r="R37" i="14"/>
  <c r="Q37" i="14"/>
  <c r="P37" i="14"/>
  <c r="P44" i="14" s="1"/>
  <c r="O37" i="14"/>
  <c r="N37" i="14"/>
  <c r="M37" i="14"/>
  <c r="M44" i="14" s="1"/>
  <c r="L37" i="14"/>
  <c r="L44" i="14" s="1"/>
  <c r="K37" i="14"/>
  <c r="J37" i="14"/>
  <c r="I37" i="14"/>
  <c r="H37" i="14"/>
  <c r="G37" i="14"/>
  <c r="G44" i="14" s="1"/>
  <c r="F37" i="14"/>
  <c r="F44" i="14" s="1"/>
  <c r="E37" i="14"/>
  <c r="D37" i="14"/>
  <c r="D44" i="14" s="1"/>
  <c r="C37" i="14"/>
  <c r="C44" i="14" s="1"/>
  <c r="X26" i="14"/>
  <c r="P26" i="14"/>
  <c r="H26" i="14"/>
  <c r="AA25" i="14"/>
  <c r="Y25" i="14"/>
  <c r="X25" i="14"/>
  <c r="W25" i="14"/>
  <c r="V25" i="14"/>
  <c r="U25" i="14"/>
  <c r="T25" i="14"/>
  <c r="T26" i="14" s="1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D26" i="14" s="1"/>
  <c r="D45" i="14" s="1"/>
  <c r="C25" i="14"/>
  <c r="AA13" i="14"/>
  <c r="Y13" i="14"/>
  <c r="Z13" i="14" s="1"/>
  <c r="X13" i="14"/>
  <c r="W13" i="14"/>
  <c r="W26" i="14" s="1"/>
  <c r="V13" i="14"/>
  <c r="V26" i="14" s="1"/>
  <c r="U13" i="14"/>
  <c r="T13" i="14"/>
  <c r="S13" i="14"/>
  <c r="S26" i="14" s="1"/>
  <c r="R13" i="14"/>
  <c r="Q13" i="14"/>
  <c r="P13" i="14"/>
  <c r="O13" i="14"/>
  <c r="O26" i="14" s="1"/>
  <c r="N13" i="14"/>
  <c r="M13" i="14"/>
  <c r="L13" i="14"/>
  <c r="K13" i="14"/>
  <c r="K26" i="14" s="1"/>
  <c r="J13" i="14"/>
  <c r="J26" i="14" s="1"/>
  <c r="I13" i="14"/>
  <c r="I26" i="14" s="1"/>
  <c r="I45" i="14" s="1"/>
  <c r="H13" i="14"/>
  <c r="G13" i="14"/>
  <c r="F13" i="14"/>
  <c r="E13" i="14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V44" i="15"/>
  <c r="Q44" i="15"/>
  <c r="I44" i="15"/>
  <c r="AA43" i="15"/>
  <c r="Y43" i="15"/>
  <c r="X43" i="15"/>
  <c r="Z43" i="15" s="1"/>
  <c r="W43" i="15"/>
  <c r="V43" i="15"/>
  <c r="U43" i="15"/>
  <c r="U44" i="15" s="1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U37" i="15"/>
  <c r="T37" i="15"/>
  <c r="T44" i="15" s="1"/>
  <c r="S37" i="15"/>
  <c r="S44" i="15" s="1"/>
  <c r="R37" i="15"/>
  <c r="Q37" i="15"/>
  <c r="P37" i="15"/>
  <c r="P44" i="15" s="1"/>
  <c r="O37" i="15"/>
  <c r="N37" i="15"/>
  <c r="N44" i="15" s="1"/>
  <c r="M37" i="15"/>
  <c r="M44" i="15" s="1"/>
  <c r="L37" i="15"/>
  <c r="K37" i="15"/>
  <c r="J37" i="15"/>
  <c r="I37" i="15"/>
  <c r="H37" i="15"/>
  <c r="G37" i="15"/>
  <c r="F37" i="15"/>
  <c r="F44" i="15" s="1"/>
  <c r="E37" i="15"/>
  <c r="E44" i="15" s="1"/>
  <c r="D37" i="15"/>
  <c r="D44" i="15" s="1"/>
  <c r="C37" i="15"/>
  <c r="C44" i="15" s="1"/>
  <c r="X26" i="15"/>
  <c r="Z26" i="15" s="1"/>
  <c r="I26" i="15"/>
  <c r="AA25" i="15"/>
  <c r="Z25" i="15"/>
  <c r="Y25" i="15"/>
  <c r="Y26" i="15" s="1"/>
  <c r="Y45" i="15" s="1"/>
  <c r="X25" i="15"/>
  <c r="W25" i="15"/>
  <c r="V25" i="15"/>
  <c r="U25" i="15"/>
  <c r="T25" i="15"/>
  <c r="T26" i="15" s="1"/>
  <c r="T45" i="15" s="1"/>
  <c r="S25" i="15"/>
  <c r="R25" i="15"/>
  <c r="Q25" i="15"/>
  <c r="P25" i="15"/>
  <c r="O25" i="15"/>
  <c r="N25" i="15"/>
  <c r="M25" i="15"/>
  <c r="L25" i="15"/>
  <c r="L26" i="15" s="1"/>
  <c r="K25" i="15"/>
  <c r="J25" i="15"/>
  <c r="I25" i="15"/>
  <c r="H25" i="15"/>
  <c r="G25" i="15"/>
  <c r="F25" i="15"/>
  <c r="E25" i="15"/>
  <c r="D25" i="15"/>
  <c r="C25" i="15"/>
  <c r="AA13" i="15"/>
  <c r="Z13" i="15"/>
  <c r="Y13" i="15"/>
  <c r="X13" i="15"/>
  <c r="W13" i="15"/>
  <c r="V13" i="15"/>
  <c r="V26" i="15" s="1"/>
  <c r="U13" i="15"/>
  <c r="T13" i="15"/>
  <c r="S13" i="15"/>
  <c r="S26" i="15" s="1"/>
  <c r="S45" i="15" s="1"/>
  <c r="R13" i="15"/>
  <c r="Q13" i="15"/>
  <c r="Q26" i="15" s="1"/>
  <c r="P13" i="15"/>
  <c r="P26" i="15" s="1"/>
  <c r="P45" i="15" s="1"/>
  <c r="O13" i="15"/>
  <c r="O26" i="15" s="1"/>
  <c r="N13" i="15"/>
  <c r="N26" i="15" s="1"/>
  <c r="M13" i="15"/>
  <c r="L13" i="15"/>
  <c r="K13" i="15"/>
  <c r="J13" i="15"/>
  <c r="I13" i="15"/>
  <c r="H13" i="15"/>
  <c r="H26" i="15" s="1"/>
  <c r="G13" i="15"/>
  <c r="G26" i="15" s="1"/>
  <c r="F13" i="15"/>
  <c r="F26" i="15" s="1"/>
  <c r="E13" i="15"/>
  <c r="D13" i="15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4" i="16"/>
  <c r="U44" i="16"/>
  <c r="AA43" i="16"/>
  <c r="Y43" i="16"/>
  <c r="X43" i="16"/>
  <c r="Z43" i="16" s="1"/>
  <c r="W43" i="16"/>
  <c r="V43" i="16"/>
  <c r="V44" i="16" s="1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Z37" i="16" s="1"/>
  <c r="X37" i="16"/>
  <c r="W37" i="16"/>
  <c r="W44" i="16" s="1"/>
  <c r="V37" i="16"/>
  <c r="U37" i="16"/>
  <c r="T37" i="16"/>
  <c r="S37" i="16"/>
  <c r="R37" i="16"/>
  <c r="R44" i="16" s="1"/>
  <c r="Q37" i="16"/>
  <c r="P37" i="16"/>
  <c r="P44" i="16" s="1"/>
  <c r="O37" i="16"/>
  <c r="O44" i="16" s="1"/>
  <c r="O45" i="16" s="1"/>
  <c r="N37" i="16"/>
  <c r="N44" i="16" s="1"/>
  <c r="M37" i="16"/>
  <c r="L37" i="16"/>
  <c r="K37" i="16"/>
  <c r="J37" i="16"/>
  <c r="I37" i="16"/>
  <c r="H37" i="16"/>
  <c r="H44" i="16" s="1"/>
  <c r="G37" i="16"/>
  <c r="G44" i="16" s="1"/>
  <c r="F37" i="16"/>
  <c r="F44" i="16" s="1"/>
  <c r="E37" i="16"/>
  <c r="E44" i="16" s="1"/>
  <c r="D37" i="16"/>
  <c r="C37" i="16"/>
  <c r="C44" i="16" s="1"/>
  <c r="P26" i="16"/>
  <c r="AA25" i="16"/>
  <c r="Y25" i="16"/>
  <c r="X25" i="16"/>
  <c r="X26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L26" i="16" s="1"/>
  <c r="K25" i="16"/>
  <c r="J25" i="16"/>
  <c r="I25" i="16"/>
  <c r="I26" i="16" s="1"/>
  <c r="H25" i="16"/>
  <c r="G25" i="16"/>
  <c r="F25" i="16"/>
  <c r="E25" i="16"/>
  <c r="D25" i="16"/>
  <c r="C25" i="16"/>
  <c r="AA13" i="16"/>
  <c r="AA26" i="16" s="1"/>
  <c r="Y13" i="16"/>
  <c r="Z13" i="16" s="1"/>
  <c r="X13" i="16"/>
  <c r="W13" i="16"/>
  <c r="V13" i="16"/>
  <c r="U13" i="16"/>
  <c r="U26" i="16" s="1"/>
  <c r="U45" i="16" s="1"/>
  <c r="T13" i="16"/>
  <c r="S13" i="16"/>
  <c r="S26" i="16" s="1"/>
  <c r="R13" i="16"/>
  <c r="Q13" i="16"/>
  <c r="Q26" i="16" s="1"/>
  <c r="P13" i="16"/>
  <c r="O13" i="16"/>
  <c r="O26" i="16" s="1"/>
  <c r="N13" i="16"/>
  <c r="M13" i="16"/>
  <c r="M26" i="16" s="1"/>
  <c r="L13" i="16"/>
  <c r="K13" i="16"/>
  <c r="K26" i="16" s="1"/>
  <c r="J13" i="16"/>
  <c r="I13" i="16"/>
  <c r="H13" i="16"/>
  <c r="H26" i="16" s="1"/>
  <c r="H45" i="16" s="1"/>
  <c r="G13" i="16"/>
  <c r="G26" i="16" s="1"/>
  <c r="F13" i="16"/>
  <c r="F26" i="16" s="1"/>
  <c r="F45" i="16" s="1"/>
  <c r="E13" i="16"/>
  <c r="E26" i="16" s="1"/>
  <c r="E45" i="16" s="1"/>
  <c r="D13" i="16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M44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F44" i="17" s="1"/>
  <c r="E43" i="17"/>
  <c r="D43" i="17"/>
  <c r="C43" i="17"/>
  <c r="AA37" i="17"/>
  <c r="AA44" i="17" s="1"/>
  <c r="Y37" i="17"/>
  <c r="Y44" i="17" s="1"/>
  <c r="X37" i="17"/>
  <c r="Z37" i="17" s="1"/>
  <c r="W37" i="17"/>
  <c r="W44" i="17" s="1"/>
  <c r="V37" i="17"/>
  <c r="U37" i="17"/>
  <c r="U44" i="17" s="1"/>
  <c r="T37" i="17"/>
  <c r="S37" i="17"/>
  <c r="R37" i="17"/>
  <c r="Q37" i="17"/>
  <c r="P37" i="17"/>
  <c r="P44" i="17" s="1"/>
  <c r="P45" i="17" s="1"/>
  <c r="O37" i="17"/>
  <c r="N37" i="17"/>
  <c r="M37" i="17"/>
  <c r="L37" i="17"/>
  <c r="K37" i="17"/>
  <c r="K44" i="17" s="1"/>
  <c r="J37" i="17"/>
  <c r="I37" i="17"/>
  <c r="H37" i="17"/>
  <c r="H44" i="17" s="1"/>
  <c r="G37" i="17"/>
  <c r="G44" i="17" s="1"/>
  <c r="F37" i="17"/>
  <c r="E37" i="17"/>
  <c r="D37" i="17"/>
  <c r="D44" i="17" s="1"/>
  <c r="C37" i="17"/>
  <c r="C44" i="17" s="1"/>
  <c r="X26" i="17"/>
  <c r="P26" i="17"/>
  <c r="L26" i="17"/>
  <c r="AA25" i="17"/>
  <c r="Y25" i="17"/>
  <c r="X25" i="17"/>
  <c r="W25" i="17"/>
  <c r="V25" i="17"/>
  <c r="U25" i="17"/>
  <c r="T25" i="17"/>
  <c r="S25" i="17"/>
  <c r="S26" i="17" s="1"/>
  <c r="R25" i="17"/>
  <c r="Q25" i="17"/>
  <c r="Q26" i="17" s="1"/>
  <c r="P25" i="17"/>
  <c r="O25" i="17"/>
  <c r="N25" i="17"/>
  <c r="M25" i="17"/>
  <c r="L25" i="17"/>
  <c r="K25" i="17"/>
  <c r="J25" i="17"/>
  <c r="I25" i="17"/>
  <c r="I26" i="17" s="1"/>
  <c r="H25" i="17"/>
  <c r="H26" i="17" s="1"/>
  <c r="G25" i="17"/>
  <c r="F25" i="17"/>
  <c r="E25" i="17"/>
  <c r="D25" i="17"/>
  <c r="C25" i="17"/>
  <c r="AA13" i="17"/>
  <c r="Y13" i="17"/>
  <c r="X13" i="17"/>
  <c r="Z13" i="17" s="1"/>
  <c r="W13" i="17"/>
  <c r="V13" i="17"/>
  <c r="V26" i="17" s="1"/>
  <c r="U13" i="17"/>
  <c r="T13" i="17"/>
  <c r="S13" i="17"/>
  <c r="R13" i="17"/>
  <c r="R26" i="17" s="1"/>
  <c r="Q13" i="17"/>
  <c r="P13" i="17"/>
  <c r="O13" i="17"/>
  <c r="O26" i="17" s="1"/>
  <c r="N13" i="17"/>
  <c r="N26" i="17" s="1"/>
  <c r="M13" i="17"/>
  <c r="M26" i="17" s="1"/>
  <c r="M45" i="17" s="1"/>
  <c r="L13" i="17"/>
  <c r="K13" i="17"/>
  <c r="J13" i="17"/>
  <c r="J26" i="17" s="1"/>
  <c r="I13" i="17"/>
  <c r="H13" i="17"/>
  <c r="G13" i="17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AA43" i="18"/>
  <c r="Z43" i="18"/>
  <c r="Y43" i="18"/>
  <c r="Y44" i="18" s="1"/>
  <c r="X43" i="18"/>
  <c r="X44" i="18" s="1"/>
  <c r="X45" i="18" s="1"/>
  <c r="W43" i="18"/>
  <c r="V43" i="18"/>
  <c r="U43" i="18"/>
  <c r="T43" i="18"/>
  <c r="S43" i="18"/>
  <c r="R43" i="18"/>
  <c r="Q43" i="18"/>
  <c r="Q44" i="18" s="1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Z37" i="18"/>
  <c r="Y37" i="18"/>
  <c r="X37" i="18"/>
  <c r="W37" i="18"/>
  <c r="V37" i="18"/>
  <c r="U37" i="18"/>
  <c r="T37" i="18"/>
  <c r="T44" i="18" s="1"/>
  <c r="S37" i="18"/>
  <c r="R37" i="18"/>
  <c r="R44" i="18" s="1"/>
  <c r="Q37" i="18"/>
  <c r="P37" i="18"/>
  <c r="P44" i="18" s="1"/>
  <c r="O37" i="18"/>
  <c r="N37" i="18"/>
  <c r="M37" i="18"/>
  <c r="L37" i="18"/>
  <c r="L44" i="18" s="1"/>
  <c r="K37" i="18"/>
  <c r="J37" i="18"/>
  <c r="I37" i="18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S26" i="18"/>
  <c r="Q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M26" i="18" s="1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V13" i="18"/>
  <c r="U13" i="18"/>
  <c r="T13" i="18"/>
  <c r="T26" i="18" s="1"/>
  <c r="T45" i="18" s="1"/>
  <c r="S13" i="18"/>
  <c r="R13" i="18"/>
  <c r="Q13" i="18"/>
  <c r="P13" i="18"/>
  <c r="P26" i="18" s="1"/>
  <c r="O13" i="18"/>
  <c r="N13" i="18"/>
  <c r="M13" i="18"/>
  <c r="L13" i="18"/>
  <c r="K13" i="18"/>
  <c r="J13" i="18"/>
  <c r="I13" i="18"/>
  <c r="I26" i="18" s="1"/>
  <c r="H13" i="18"/>
  <c r="H26" i="18" s="1"/>
  <c r="G13" i="18"/>
  <c r="G26" i="18" s="1"/>
  <c r="F13" i="18"/>
  <c r="E13" i="18"/>
  <c r="E26" i="18" s="1"/>
  <c r="D13" i="18"/>
  <c r="D26" i="18" s="1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H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N44" i="19" s="1"/>
  <c r="M43" i="19"/>
  <c r="L43" i="19"/>
  <c r="K43" i="19"/>
  <c r="J43" i="19"/>
  <c r="I43" i="19"/>
  <c r="H43" i="19"/>
  <c r="G43" i="19"/>
  <c r="F43" i="19"/>
  <c r="E43" i="19"/>
  <c r="E44" i="19" s="1"/>
  <c r="D43" i="19"/>
  <c r="C43" i="19"/>
  <c r="AA37" i="19"/>
  <c r="Y37" i="19"/>
  <c r="Y44" i="19" s="1"/>
  <c r="X37" i="19"/>
  <c r="Z37" i="19" s="1"/>
  <c r="W37" i="19"/>
  <c r="V37" i="19"/>
  <c r="U37" i="19"/>
  <c r="U44" i="19" s="1"/>
  <c r="T37" i="19"/>
  <c r="T44" i="19" s="1"/>
  <c r="S37" i="19"/>
  <c r="R37" i="19"/>
  <c r="Q37" i="19"/>
  <c r="Q44" i="19" s="1"/>
  <c r="P37" i="19"/>
  <c r="P44" i="19" s="1"/>
  <c r="P45" i="19" s="1"/>
  <c r="O37" i="19"/>
  <c r="N37" i="19"/>
  <c r="M37" i="19"/>
  <c r="M44" i="19" s="1"/>
  <c r="L37" i="19"/>
  <c r="L44" i="19" s="1"/>
  <c r="K37" i="19"/>
  <c r="J37" i="19"/>
  <c r="J44" i="19" s="1"/>
  <c r="I37" i="19"/>
  <c r="I44" i="19" s="1"/>
  <c r="H37" i="19"/>
  <c r="G37" i="19"/>
  <c r="F37" i="19"/>
  <c r="E37" i="19"/>
  <c r="D37" i="19"/>
  <c r="C37" i="19"/>
  <c r="S26" i="19"/>
  <c r="P26" i="19"/>
  <c r="AA25" i="19"/>
  <c r="Z25" i="19"/>
  <c r="Y25" i="19"/>
  <c r="Y26" i="19" s="1"/>
  <c r="X25" i="19"/>
  <c r="W25" i="19"/>
  <c r="V25" i="19"/>
  <c r="U25" i="19"/>
  <c r="T25" i="19"/>
  <c r="S25" i="19"/>
  <c r="R25" i="19"/>
  <c r="Q25" i="19"/>
  <c r="Q26" i="19" s="1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Z13" i="19" s="1"/>
  <c r="W13" i="19"/>
  <c r="W26" i="19" s="1"/>
  <c r="V13" i="19"/>
  <c r="V26" i="19" s="1"/>
  <c r="U13" i="19"/>
  <c r="U26" i="19" s="1"/>
  <c r="T13" i="19"/>
  <c r="T26" i="19" s="1"/>
  <c r="S13" i="19"/>
  <c r="R13" i="19"/>
  <c r="R26" i="19" s="1"/>
  <c r="Q13" i="19"/>
  <c r="P13" i="19"/>
  <c r="O13" i="19"/>
  <c r="O26" i="19" s="1"/>
  <c r="N13" i="19"/>
  <c r="N26" i="19" s="1"/>
  <c r="M13" i="19"/>
  <c r="L13" i="19"/>
  <c r="K13" i="19"/>
  <c r="K26" i="19" s="1"/>
  <c r="J13" i="19"/>
  <c r="J26" i="19" s="1"/>
  <c r="J45" i="19" s="1"/>
  <c r="I13" i="19"/>
  <c r="I26" i="19" s="1"/>
  <c r="I45" i="19" s="1"/>
  <c r="H13" i="19"/>
  <c r="H26" i="19" s="1"/>
  <c r="G13" i="19"/>
  <c r="F13" i="19"/>
  <c r="F26" i="19" s="1"/>
  <c r="E13" i="19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M44" i="20"/>
  <c r="AA43" i="20"/>
  <c r="Y43" i="20"/>
  <c r="X43" i="20"/>
  <c r="W43" i="20"/>
  <c r="V43" i="20"/>
  <c r="U43" i="20"/>
  <c r="T43" i="20"/>
  <c r="S43" i="20"/>
  <c r="R43" i="20"/>
  <c r="Q43" i="20"/>
  <c r="Q44" i="20" s="1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Z37" i="20" s="1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P37" i="20"/>
  <c r="O37" i="20"/>
  <c r="N37" i="20"/>
  <c r="M37" i="20"/>
  <c r="L37" i="20"/>
  <c r="L44" i="20" s="1"/>
  <c r="K37" i="20"/>
  <c r="K44" i="20" s="1"/>
  <c r="J37" i="20"/>
  <c r="J44" i="20" s="1"/>
  <c r="I37" i="20"/>
  <c r="H37" i="20"/>
  <c r="H44" i="20" s="1"/>
  <c r="G37" i="20"/>
  <c r="F37" i="20"/>
  <c r="E37" i="20"/>
  <c r="D37" i="20"/>
  <c r="D44" i="20" s="1"/>
  <c r="C37" i="20"/>
  <c r="R26" i="20"/>
  <c r="Q26" i="20"/>
  <c r="P26" i="20"/>
  <c r="I26" i="20"/>
  <c r="H26" i="20"/>
  <c r="H45" i="20" s="1"/>
  <c r="AA25" i="20"/>
  <c r="Y25" i="20"/>
  <c r="Z25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V13" i="20"/>
  <c r="U13" i="20"/>
  <c r="T13" i="20"/>
  <c r="T26" i="20" s="1"/>
  <c r="S13" i="20"/>
  <c r="R13" i="20"/>
  <c r="Q13" i="20"/>
  <c r="P13" i="20"/>
  <c r="O13" i="20"/>
  <c r="O26" i="20" s="1"/>
  <c r="N13" i="20"/>
  <c r="M13" i="20"/>
  <c r="M26" i="20" s="1"/>
  <c r="L13" i="20"/>
  <c r="L26" i="20" s="1"/>
  <c r="L45" i="20" s="1"/>
  <c r="K13" i="20"/>
  <c r="J13" i="20"/>
  <c r="I13" i="20"/>
  <c r="H13" i="20"/>
  <c r="G13" i="20"/>
  <c r="F13" i="20"/>
  <c r="E13" i="20"/>
  <c r="E26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U44" i="21"/>
  <c r="P44" i="21"/>
  <c r="AA43" i="21"/>
  <c r="Y43" i="21"/>
  <c r="Y44" i="21" s="1"/>
  <c r="X43" i="21"/>
  <c r="W43" i="21"/>
  <c r="V43" i="21"/>
  <c r="U43" i="21"/>
  <c r="T43" i="21"/>
  <c r="S43" i="21"/>
  <c r="R43" i="21"/>
  <c r="Q43" i="21"/>
  <c r="Q44" i="21" s="1"/>
  <c r="P43" i="21"/>
  <c r="O43" i="21"/>
  <c r="O44" i="21" s="1"/>
  <c r="N43" i="21"/>
  <c r="M43" i="21"/>
  <c r="L43" i="21"/>
  <c r="K43" i="21"/>
  <c r="J43" i="21"/>
  <c r="I43" i="21"/>
  <c r="H43" i="21"/>
  <c r="G43" i="21"/>
  <c r="F43" i="21"/>
  <c r="E43" i="21"/>
  <c r="E44" i="21" s="1"/>
  <c r="D43" i="21"/>
  <c r="C43" i="21"/>
  <c r="AA37" i="21"/>
  <c r="Z37" i="21"/>
  <c r="Y37" i="21"/>
  <c r="X37" i="21"/>
  <c r="W37" i="21"/>
  <c r="V37" i="21"/>
  <c r="V44" i="21" s="1"/>
  <c r="U37" i="21"/>
  <c r="T37" i="21"/>
  <c r="T44" i="21" s="1"/>
  <c r="S37" i="21"/>
  <c r="R37" i="21"/>
  <c r="R44" i="21" s="1"/>
  <c r="Q37" i="21"/>
  <c r="P37" i="21"/>
  <c r="O37" i="21"/>
  <c r="N37" i="21"/>
  <c r="N44" i="21" s="1"/>
  <c r="M37" i="21"/>
  <c r="M44" i="21" s="1"/>
  <c r="L37" i="21"/>
  <c r="L44" i="21" s="1"/>
  <c r="K37" i="21"/>
  <c r="J37" i="2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W13" i="21"/>
  <c r="W26" i="21" s="1"/>
  <c r="V13" i="21"/>
  <c r="U13" i="21"/>
  <c r="U26" i="21" s="1"/>
  <c r="U45" i="21" s="1"/>
  <c r="T13" i="21"/>
  <c r="T26" i="21" s="1"/>
  <c r="T45" i="21" s="1"/>
  <c r="S13" i="21"/>
  <c r="S26" i="21" s="1"/>
  <c r="R13" i="21"/>
  <c r="R26" i="21" s="1"/>
  <c r="R45" i="21" s="1"/>
  <c r="Q13" i="21"/>
  <c r="Q26" i="21" s="1"/>
  <c r="P13" i="21"/>
  <c r="O13" i="21"/>
  <c r="O26" i="21" s="1"/>
  <c r="O45" i="21" s="1"/>
  <c r="N13" i="21"/>
  <c r="M13" i="21"/>
  <c r="L13" i="21"/>
  <c r="K13" i="21"/>
  <c r="K26" i="21" s="1"/>
  <c r="J13" i="21"/>
  <c r="J26" i="21" s="1"/>
  <c r="I13" i="21"/>
  <c r="H13" i="21"/>
  <c r="H26" i="21" s="1"/>
  <c r="G13" i="21"/>
  <c r="G26" i="21" s="1"/>
  <c r="F13" i="21"/>
  <c r="E13" i="21"/>
  <c r="E26" i="21" s="1"/>
  <c r="D13" i="21"/>
  <c r="C13" i="21"/>
  <c r="C26" i="2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U44" i="1"/>
  <c r="K44" i="1"/>
  <c r="AA43" i="1"/>
  <c r="Y43" i="1"/>
  <c r="Y44" i="1" s="1"/>
  <c r="X43" i="1"/>
  <c r="Z43" i="1" s="1"/>
  <c r="W43" i="1"/>
  <c r="V43" i="1"/>
  <c r="V44" i="1" s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C44" i="1" s="1"/>
  <c r="AA37" i="1"/>
  <c r="Y37" i="1"/>
  <c r="X37" i="1"/>
  <c r="Z37" i="1" s="1"/>
  <c r="W37" i="1"/>
  <c r="W44" i="1" s="1"/>
  <c r="W45" i="1" s="1"/>
  <c r="V37" i="1"/>
  <c r="U37" i="1"/>
  <c r="T37" i="1"/>
  <c r="T44" i="1" s="1"/>
  <c r="S37" i="1"/>
  <c r="S44" i="1" s="1"/>
  <c r="R37" i="1"/>
  <c r="Q37" i="1"/>
  <c r="P37" i="1"/>
  <c r="P44" i="1" s="1"/>
  <c r="O37" i="1"/>
  <c r="N37" i="1"/>
  <c r="M37" i="1"/>
  <c r="M44" i="1" s="1"/>
  <c r="L37" i="1"/>
  <c r="K37" i="1"/>
  <c r="J37" i="1"/>
  <c r="I37" i="1"/>
  <c r="I44" i="1" s="1"/>
  <c r="H37" i="1"/>
  <c r="H44" i="1" s="1"/>
  <c r="G37" i="1"/>
  <c r="G44" i="1" s="1"/>
  <c r="F37" i="1"/>
  <c r="E37" i="1"/>
  <c r="E44" i="1" s="1"/>
  <c r="D37" i="1"/>
  <c r="C37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N26" i="1" s="1"/>
  <c r="M25" i="1"/>
  <c r="M26" i="1" s="1"/>
  <c r="L25" i="1"/>
  <c r="K25" i="1"/>
  <c r="J25" i="1"/>
  <c r="J26" i="1" s="1"/>
  <c r="I25" i="1"/>
  <c r="I26" i="1" s="1"/>
  <c r="H25" i="1"/>
  <c r="G25" i="1"/>
  <c r="F25" i="1"/>
  <c r="E25" i="1"/>
  <c r="D25" i="1"/>
  <c r="C25" i="1"/>
  <c r="C26" i="1" s="1"/>
  <c r="C45" i="1" s="1"/>
  <c r="AA13" i="1"/>
  <c r="Y13" i="1"/>
  <c r="X13" i="1"/>
  <c r="W13" i="1"/>
  <c r="W26" i="1" s="1"/>
  <c r="V13" i="1"/>
  <c r="U13" i="1"/>
  <c r="U26" i="1" s="1"/>
  <c r="T13" i="1"/>
  <c r="T26" i="1" s="1"/>
  <c r="T45" i="1" s="1"/>
  <c r="S13" i="1"/>
  <c r="S26" i="1" s="1"/>
  <c r="S45" i="1" s="1"/>
  <c r="R13" i="1"/>
  <c r="Q13" i="1"/>
  <c r="P13" i="1"/>
  <c r="P26" i="1" s="1"/>
  <c r="O13" i="1"/>
  <c r="O26" i="1" s="1"/>
  <c r="N13" i="1"/>
  <c r="M13" i="1"/>
  <c r="L13" i="1"/>
  <c r="L26" i="1" s="1"/>
  <c r="K13" i="1"/>
  <c r="J13" i="1"/>
  <c r="I13" i="1"/>
  <c r="H13" i="1"/>
  <c r="H26" i="1" s="1"/>
  <c r="G13" i="1"/>
  <c r="G26" i="1" s="1"/>
  <c r="F13" i="1"/>
  <c r="E13" i="1"/>
  <c r="E26" i="1" s="1"/>
  <c r="D13" i="1"/>
  <c r="D26" i="1" s="1"/>
  <c r="C13" i="1"/>
  <c r="G26" i="14" l="1"/>
  <c r="G45" i="14" s="1"/>
  <c r="T26" i="6"/>
  <c r="T45" i="6" s="1"/>
  <c r="P26" i="21"/>
  <c r="P45" i="21" s="1"/>
  <c r="G26" i="19"/>
  <c r="I44" i="17"/>
  <c r="I45" i="17" s="1"/>
  <c r="U26" i="6"/>
  <c r="U45" i="6" s="1"/>
  <c r="G26" i="4"/>
  <c r="T44" i="4"/>
  <c r="E45" i="1"/>
  <c r="Z50" i="7"/>
  <c r="S45" i="4"/>
  <c r="X45" i="16"/>
  <c r="L44" i="7"/>
  <c r="L45" i="7" s="1"/>
  <c r="Q45" i="3"/>
  <c r="Y26" i="16"/>
  <c r="T26" i="12"/>
  <c r="V26" i="11"/>
  <c r="V45" i="11" s="1"/>
  <c r="T44" i="10"/>
  <c r="J26" i="9"/>
  <c r="W45" i="9"/>
  <c r="P44" i="2"/>
  <c r="P45" i="2" s="1"/>
  <c r="AA45" i="16"/>
  <c r="I45" i="20"/>
  <c r="D26" i="16"/>
  <c r="Z25" i="16"/>
  <c r="X44" i="15"/>
  <c r="X45" i="15" s="1"/>
  <c r="Z45" i="15" s="1"/>
  <c r="G45" i="10"/>
  <c r="W26" i="7"/>
  <c r="E44" i="5"/>
  <c r="E45" i="5" s="1"/>
  <c r="S45" i="3"/>
  <c r="E45" i="20"/>
  <c r="X26" i="21"/>
  <c r="X45" i="21" s="1"/>
  <c r="Z45" i="21" s="1"/>
  <c r="Z13" i="21"/>
  <c r="O45" i="4"/>
  <c r="Q26" i="1"/>
  <c r="J26" i="20"/>
  <c r="J45" i="20" s="1"/>
  <c r="Q45" i="20"/>
  <c r="H45" i="19"/>
  <c r="C26" i="7"/>
  <c r="C45" i="7" s="1"/>
  <c r="K45" i="6"/>
  <c r="F26" i="2"/>
  <c r="F45" i="2" s="1"/>
  <c r="Z13" i="20"/>
  <c r="X26" i="20"/>
  <c r="N45" i="1"/>
  <c r="U26" i="18"/>
  <c r="U45" i="18" s="1"/>
  <c r="M44" i="18"/>
  <c r="M45" i="18" s="1"/>
  <c r="R26" i="1"/>
  <c r="R45" i="1" s="1"/>
  <c r="AA26" i="21"/>
  <c r="K26" i="20"/>
  <c r="K45" i="20" s="1"/>
  <c r="F44" i="19"/>
  <c r="F45" i="19" s="1"/>
  <c r="J44" i="14"/>
  <c r="J45" i="14" s="1"/>
  <c r="D45" i="7"/>
  <c r="Z25" i="7"/>
  <c r="G26" i="2"/>
  <c r="G45" i="2" s="1"/>
  <c r="V45" i="6"/>
  <c r="K45" i="14"/>
  <c r="Y45" i="13"/>
  <c r="M45" i="20"/>
  <c r="Y26" i="18"/>
  <c r="Y45" i="18" s="1"/>
  <c r="Z45" i="18" s="1"/>
  <c r="Q44" i="1"/>
  <c r="Q45" i="1" s="1"/>
  <c r="G45" i="21"/>
  <c r="E44" i="20"/>
  <c r="T45" i="19"/>
  <c r="D45" i="18"/>
  <c r="Z13" i="18"/>
  <c r="V44" i="17"/>
  <c r="Q44" i="13"/>
  <c r="Q45" i="13" s="1"/>
  <c r="G45" i="7"/>
  <c r="O26" i="5"/>
  <c r="Q44" i="3"/>
  <c r="Z26" i="5"/>
  <c r="S45" i="14"/>
  <c r="X44" i="20"/>
  <c r="Z44" i="20" s="1"/>
  <c r="Z43" i="20"/>
  <c r="C26" i="18"/>
  <c r="C45" i="18" s="1"/>
  <c r="E45" i="18"/>
  <c r="Z25" i="18"/>
  <c r="V45" i="12"/>
  <c r="T45" i="9"/>
  <c r="Y45" i="8"/>
  <c r="U45" i="4"/>
  <c r="Z44" i="8"/>
  <c r="F44" i="1"/>
  <c r="P45" i="18"/>
  <c r="L45" i="16"/>
  <c r="K26" i="17"/>
  <c r="K45" i="17" s="1"/>
  <c r="H26" i="13"/>
  <c r="R44" i="13"/>
  <c r="Q45" i="12"/>
  <c r="J26" i="11"/>
  <c r="J45" i="11" s="1"/>
  <c r="Q44" i="8"/>
  <c r="Q45" i="8" s="1"/>
  <c r="W44" i="7"/>
  <c r="F26" i="3"/>
  <c r="Z25" i="3"/>
  <c r="E45" i="21"/>
  <c r="R45" i="19"/>
  <c r="G45" i="13"/>
  <c r="G45" i="12"/>
  <c r="Q45" i="5"/>
  <c r="Z13" i="1"/>
  <c r="X26" i="1"/>
  <c r="Z26" i="1" s="1"/>
  <c r="Y26" i="1"/>
  <c r="Y45" i="1" s="1"/>
  <c r="H45" i="18"/>
  <c r="I26" i="13"/>
  <c r="I45" i="13" s="1"/>
  <c r="I45" i="12"/>
  <c r="K26" i="11"/>
  <c r="K45" i="11" s="1"/>
  <c r="W44" i="11"/>
  <c r="F26" i="8"/>
  <c r="F45" i="8" s="1"/>
  <c r="R44" i="8"/>
  <c r="G26" i="3"/>
  <c r="G45" i="3" s="1"/>
  <c r="H26" i="8"/>
  <c r="H45" i="8" s="1"/>
  <c r="O45" i="5"/>
  <c r="S26" i="20"/>
  <c r="S45" i="20" s="1"/>
  <c r="R44" i="19"/>
  <c r="M44" i="16"/>
  <c r="T44" i="14"/>
  <c r="T45" i="14" s="1"/>
  <c r="N45" i="11"/>
  <c r="S26" i="6"/>
  <c r="S45" i="6" s="1"/>
  <c r="J44" i="12"/>
  <c r="M26" i="11"/>
  <c r="L45" i="10"/>
  <c r="J26" i="10"/>
  <c r="J45" i="10" s="1"/>
  <c r="K45" i="3"/>
  <c r="U45" i="1"/>
  <c r="J44" i="21"/>
  <c r="J45" i="21" s="1"/>
  <c r="L26" i="19"/>
  <c r="L45" i="19" s="1"/>
  <c r="J44" i="18"/>
  <c r="S44" i="16"/>
  <c r="S45" i="16" s="1"/>
  <c r="AA44" i="14"/>
  <c r="AA26" i="12"/>
  <c r="AA44" i="10"/>
  <c r="L45" i="8"/>
  <c r="W45" i="8"/>
  <c r="O44" i="7"/>
  <c r="O45" i="7" s="1"/>
  <c r="C26" i="6"/>
  <c r="Y26" i="6"/>
  <c r="K44" i="6"/>
  <c r="K44" i="5"/>
  <c r="M26" i="4"/>
  <c r="C44" i="4"/>
  <c r="Y44" i="4"/>
  <c r="Z44" i="4" s="1"/>
  <c r="L26" i="2"/>
  <c r="L45" i="2" s="1"/>
  <c r="J26" i="2"/>
  <c r="J45" i="2" s="1"/>
  <c r="V26" i="1"/>
  <c r="V45" i="1" s="1"/>
  <c r="L44" i="1"/>
  <c r="L45" i="1" s="1"/>
  <c r="J44" i="1"/>
  <c r="C44" i="20"/>
  <c r="Y44" i="20"/>
  <c r="Y45" i="20" s="1"/>
  <c r="V44" i="20"/>
  <c r="M26" i="19"/>
  <c r="M45" i="19" s="1"/>
  <c r="X26" i="19"/>
  <c r="W44" i="19"/>
  <c r="W45" i="19" s="1"/>
  <c r="T44" i="16"/>
  <c r="Q44" i="16"/>
  <c r="Q45" i="16" s="1"/>
  <c r="U26" i="15"/>
  <c r="U45" i="15" s="1"/>
  <c r="H44" i="15"/>
  <c r="H45" i="15" s="1"/>
  <c r="N26" i="14"/>
  <c r="Y44" i="14"/>
  <c r="N26" i="13"/>
  <c r="Z37" i="13"/>
  <c r="E26" i="12"/>
  <c r="N26" i="10"/>
  <c r="N45" i="10" s="1"/>
  <c r="E44" i="10"/>
  <c r="E45" i="10" s="1"/>
  <c r="O26" i="9"/>
  <c r="O45" i="9" s="1"/>
  <c r="D44" i="9"/>
  <c r="M26" i="8"/>
  <c r="M45" i="8" s="1"/>
  <c r="Z37" i="8"/>
  <c r="H26" i="7"/>
  <c r="R44" i="7"/>
  <c r="R45" i="7" s="1"/>
  <c r="D26" i="6"/>
  <c r="D45" i="6" s="1"/>
  <c r="AA26" i="6"/>
  <c r="AA45" i="6" s="1"/>
  <c r="Z50" i="6"/>
  <c r="V26" i="5"/>
  <c r="V45" i="5" s="1"/>
  <c r="L44" i="5"/>
  <c r="N26" i="4"/>
  <c r="D44" i="4"/>
  <c r="D45" i="4" s="1"/>
  <c r="W44" i="4"/>
  <c r="L26" i="3"/>
  <c r="L45" i="3" s="1"/>
  <c r="J26" i="3"/>
  <c r="M26" i="2"/>
  <c r="Z44" i="1"/>
  <c r="G45" i="18"/>
  <c r="M45" i="9"/>
  <c r="M45" i="6"/>
  <c r="R26" i="5"/>
  <c r="R45" i="5" s="1"/>
  <c r="J26" i="4"/>
  <c r="J45" i="4" s="1"/>
  <c r="Y45" i="4"/>
  <c r="Q45" i="2"/>
  <c r="W45" i="21"/>
  <c r="V44" i="19"/>
  <c r="V45" i="19" s="1"/>
  <c r="I44" i="18"/>
  <c r="I45" i="18" s="1"/>
  <c r="P45" i="16"/>
  <c r="Z50" i="16"/>
  <c r="O45" i="14"/>
  <c r="L26" i="14"/>
  <c r="L45" i="14" s="1"/>
  <c r="O45" i="13"/>
  <c r="F45" i="12"/>
  <c r="M26" i="10"/>
  <c r="M45" i="10" s="1"/>
  <c r="Q45" i="7"/>
  <c r="W45" i="5"/>
  <c r="N45" i="2"/>
  <c r="K26" i="18"/>
  <c r="W26" i="15"/>
  <c r="AA44" i="8"/>
  <c r="N45" i="3"/>
  <c r="O45" i="2"/>
  <c r="O44" i="1"/>
  <c r="T45" i="20"/>
  <c r="D44" i="19"/>
  <c r="Q45" i="17"/>
  <c r="M45" i="16"/>
  <c r="K44" i="15"/>
  <c r="H26" i="12"/>
  <c r="H45" i="12" s="1"/>
  <c r="T26" i="11"/>
  <c r="T45" i="11" s="1"/>
  <c r="H44" i="10"/>
  <c r="H45" i="10" s="1"/>
  <c r="P26" i="8"/>
  <c r="E44" i="8"/>
  <c r="E45" i="8" s="1"/>
  <c r="K26" i="7"/>
  <c r="K45" i="7" s="1"/>
  <c r="U44" i="7"/>
  <c r="G26" i="6"/>
  <c r="G45" i="6" s="1"/>
  <c r="C26" i="5"/>
  <c r="Z37" i="2"/>
  <c r="AA26" i="1"/>
  <c r="N44" i="1"/>
  <c r="D26" i="21"/>
  <c r="D45" i="21" s="1"/>
  <c r="U26" i="20"/>
  <c r="U45" i="20" s="1"/>
  <c r="G44" i="20"/>
  <c r="O44" i="18"/>
  <c r="U26" i="17"/>
  <c r="U45" i="17" s="1"/>
  <c r="N26" i="16"/>
  <c r="C26" i="15"/>
  <c r="C45" i="15" s="1"/>
  <c r="L44" i="15"/>
  <c r="L45" i="15" s="1"/>
  <c r="R26" i="14"/>
  <c r="R45" i="14" s="1"/>
  <c r="R45" i="13"/>
  <c r="G44" i="10"/>
  <c r="S45" i="9"/>
  <c r="Z43" i="8"/>
  <c r="J26" i="7"/>
  <c r="AA26" i="5"/>
  <c r="H44" i="4"/>
  <c r="P45" i="3"/>
  <c r="E44" i="2"/>
  <c r="F26" i="1"/>
  <c r="F45" i="1" s="1"/>
  <c r="R44" i="1"/>
  <c r="Y26" i="21"/>
  <c r="Y45" i="21" s="1"/>
  <c r="W26" i="20"/>
  <c r="I44" i="20"/>
  <c r="F44" i="20"/>
  <c r="G44" i="19"/>
  <c r="G45" i="19" s="1"/>
  <c r="O26" i="18"/>
  <c r="L26" i="18"/>
  <c r="L45" i="18" s="1"/>
  <c r="N44" i="18"/>
  <c r="W26" i="17"/>
  <c r="W45" i="17" s="1"/>
  <c r="T26" i="17"/>
  <c r="T45" i="17" s="1"/>
  <c r="L44" i="17"/>
  <c r="L45" i="17" s="1"/>
  <c r="D44" i="16"/>
  <c r="E26" i="15"/>
  <c r="E45" i="15" s="1"/>
  <c r="AA26" i="15"/>
  <c r="AA45" i="15" s="1"/>
  <c r="Q26" i="14"/>
  <c r="K44" i="14"/>
  <c r="H44" i="13"/>
  <c r="T44" i="12"/>
  <c r="W26" i="11"/>
  <c r="W45" i="11" s="1"/>
  <c r="U26" i="11"/>
  <c r="M44" i="11"/>
  <c r="T26" i="10"/>
  <c r="T45" i="10" s="1"/>
  <c r="R26" i="10"/>
  <c r="R45" i="10" s="1"/>
  <c r="K44" i="10"/>
  <c r="K45" i="10" s="1"/>
  <c r="J44" i="9"/>
  <c r="H44" i="9"/>
  <c r="H44" i="8"/>
  <c r="N26" i="7"/>
  <c r="N45" i="7" s="1"/>
  <c r="U44" i="6"/>
  <c r="F26" i="5"/>
  <c r="F45" i="5" s="1"/>
  <c r="T26" i="4"/>
  <c r="T45" i="4" s="1"/>
  <c r="R26" i="4"/>
  <c r="R45" i="4" s="1"/>
  <c r="J44" i="4"/>
  <c r="G44" i="4"/>
  <c r="G44" i="8"/>
  <c r="G45" i="8" s="1"/>
  <c r="U45" i="19"/>
  <c r="C45" i="11"/>
  <c r="Q45" i="18"/>
  <c r="G45" i="16"/>
  <c r="W26" i="4"/>
  <c r="M44" i="4"/>
  <c r="U26" i="3"/>
  <c r="U45" i="3" s="1"/>
  <c r="J44" i="3"/>
  <c r="V26" i="2"/>
  <c r="V45" i="2" s="1"/>
  <c r="J44" i="2"/>
  <c r="U45" i="8"/>
  <c r="V45" i="4"/>
  <c r="R45" i="3"/>
  <c r="U45" i="2"/>
  <c r="D45" i="20"/>
  <c r="O44" i="17"/>
  <c r="O45" i="17" s="1"/>
  <c r="W45" i="14"/>
  <c r="N26" i="12"/>
  <c r="N45" i="12" s="1"/>
  <c r="D26" i="11"/>
  <c r="D45" i="11" s="1"/>
  <c r="P44" i="11"/>
  <c r="P45" i="11" s="1"/>
  <c r="W26" i="10"/>
  <c r="W45" i="10" s="1"/>
  <c r="U26" i="10"/>
  <c r="U45" i="10" s="1"/>
  <c r="N44" i="10"/>
  <c r="M44" i="9"/>
  <c r="K44" i="9"/>
  <c r="V26" i="8"/>
  <c r="V45" i="8" s="1"/>
  <c r="K44" i="8"/>
  <c r="K45" i="8" s="1"/>
  <c r="E44" i="7"/>
  <c r="E45" i="17"/>
  <c r="AA26" i="17"/>
  <c r="AA45" i="17" s="1"/>
  <c r="N44" i="17"/>
  <c r="N45" i="17" s="1"/>
  <c r="O44" i="14"/>
  <c r="L44" i="13"/>
  <c r="O26" i="12"/>
  <c r="O45" i="12" s="1"/>
  <c r="Z37" i="12"/>
  <c r="Q44" i="11"/>
  <c r="Q45" i="11" s="1"/>
  <c r="O44" i="11"/>
  <c r="O45" i="11" s="1"/>
  <c r="X26" i="10"/>
  <c r="Y26" i="9"/>
  <c r="N44" i="9"/>
  <c r="N45" i="9" s="1"/>
  <c r="L44" i="9"/>
  <c r="L45" i="9" s="1"/>
  <c r="L44" i="8"/>
  <c r="F44" i="7"/>
  <c r="F45" i="7" s="1"/>
  <c r="D44" i="7"/>
  <c r="N26" i="6"/>
  <c r="N45" i="6" s="1"/>
  <c r="X26" i="4"/>
  <c r="Z50" i="4"/>
  <c r="V26" i="3"/>
  <c r="K44" i="3"/>
  <c r="W26" i="2"/>
  <c r="W45" i="2" s="1"/>
  <c r="D45" i="9"/>
  <c r="K45" i="5"/>
  <c r="AA26" i="4"/>
  <c r="AA45" i="4" s="1"/>
  <c r="P44" i="4"/>
  <c r="P45" i="4" s="1"/>
  <c r="M44" i="2"/>
  <c r="T45" i="8"/>
  <c r="R26" i="8"/>
  <c r="G45" i="5"/>
  <c r="T45" i="2"/>
  <c r="R45" i="2"/>
  <c r="Y44" i="16"/>
  <c r="Z44" i="16" s="1"/>
  <c r="D26" i="15"/>
  <c r="D45" i="15" s="1"/>
  <c r="F45" i="11"/>
  <c r="L26" i="21"/>
  <c r="L45" i="21" s="1"/>
  <c r="I26" i="21"/>
  <c r="I45" i="21" s="1"/>
  <c r="W44" i="21"/>
  <c r="C26" i="19"/>
  <c r="D26" i="17"/>
  <c r="D45" i="17" s="1"/>
  <c r="V26" i="16"/>
  <c r="J44" i="16"/>
  <c r="AA26" i="13"/>
  <c r="E45" i="11"/>
  <c r="D45" i="10"/>
  <c r="AA26" i="10"/>
  <c r="E45" i="9"/>
  <c r="K26" i="1"/>
  <c r="K45" i="1" s="1"/>
  <c r="M26" i="21"/>
  <c r="M45" i="21" s="1"/>
  <c r="AA26" i="20"/>
  <c r="AA45" i="20" s="1"/>
  <c r="P44" i="20"/>
  <c r="D26" i="19"/>
  <c r="D45" i="19" s="1"/>
  <c r="Z50" i="19"/>
  <c r="S44" i="17"/>
  <c r="S45" i="17" s="1"/>
  <c r="W26" i="16"/>
  <c r="W45" i="16" s="1"/>
  <c r="T26" i="16"/>
  <c r="K44" i="16"/>
  <c r="K45" i="16" s="1"/>
  <c r="AA26" i="14"/>
  <c r="R44" i="14"/>
  <c r="E26" i="13"/>
  <c r="X44" i="13"/>
  <c r="Z44" i="13" s="1"/>
  <c r="E44" i="12"/>
  <c r="H26" i="11"/>
  <c r="H45" i="11" s="1"/>
  <c r="T44" i="11"/>
  <c r="R44" i="11"/>
  <c r="F26" i="9"/>
  <c r="F45" i="9" s="1"/>
  <c r="AA26" i="9"/>
  <c r="AA45" i="9" s="1"/>
  <c r="Q44" i="9"/>
  <c r="Q45" i="9" s="1"/>
  <c r="D26" i="8"/>
  <c r="D45" i="8" s="1"/>
  <c r="AA26" i="8"/>
  <c r="AA45" i="8" s="1"/>
  <c r="I44" i="7"/>
  <c r="G44" i="7"/>
  <c r="F44" i="6"/>
  <c r="F45" i="6" s="1"/>
  <c r="C44" i="6"/>
  <c r="M26" i="5"/>
  <c r="M45" i="5" s="1"/>
  <c r="C44" i="5"/>
  <c r="Y44" i="5"/>
  <c r="Z44" i="5" s="1"/>
  <c r="E26" i="4"/>
  <c r="E45" i="4" s="1"/>
  <c r="Q44" i="4"/>
  <c r="Q45" i="4" s="1"/>
  <c r="D26" i="2"/>
  <c r="D45" i="2" s="1"/>
  <c r="V45" i="10"/>
  <c r="Z50" i="10"/>
  <c r="P45" i="7"/>
  <c r="J45" i="6"/>
  <c r="C26" i="20"/>
  <c r="Y26" i="17"/>
  <c r="Y45" i="17" s="1"/>
  <c r="I45" i="15"/>
  <c r="C45" i="14"/>
  <c r="G26" i="20"/>
  <c r="O44" i="20"/>
  <c r="O45" i="20" s="1"/>
  <c r="W44" i="18"/>
  <c r="G26" i="17"/>
  <c r="G45" i="17" s="1"/>
  <c r="K26" i="15"/>
  <c r="C45" i="8"/>
  <c r="T45" i="7"/>
  <c r="E44" i="6"/>
  <c r="E45" i="6" s="1"/>
  <c r="L45" i="5"/>
  <c r="D44" i="1"/>
  <c r="D45" i="1" s="1"/>
  <c r="AA44" i="1"/>
  <c r="AA45" i="1" s="1"/>
  <c r="N44" i="20"/>
  <c r="E26" i="19"/>
  <c r="E45" i="19" s="1"/>
  <c r="AA26" i="19"/>
  <c r="O44" i="19"/>
  <c r="O45" i="19" s="1"/>
  <c r="W26" i="18"/>
  <c r="V44" i="18"/>
  <c r="T44" i="17"/>
  <c r="L44" i="16"/>
  <c r="I44" i="16"/>
  <c r="I45" i="16" s="1"/>
  <c r="M26" i="15"/>
  <c r="M45" i="15" s="1"/>
  <c r="F26" i="14"/>
  <c r="Y26" i="14"/>
  <c r="Y45" i="14" s="1"/>
  <c r="S44" i="14"/>
  <c r="Q44" i="14"/>
  <c r="F26" i="13"/>
  <c r="U44" i="11"/>
  <c r="F26" i="10"/>
  <c r="F45" i="10" s="1"/>
  <c r="R44" i="9"/>
  <c r="R45" i="9" s="1"/>
  <c r="P44" i="8"/>
  <c r="Z50" i="8"/>
  <c r="V26" i="7"/>
  <c r="V45" i="7" s="1"/>
  <c r="J44" i="7"/>
  <c r="J45" i="7" s="1"/>
  <c r="AA44" i="6"/>
  <c r="N26" i="5"/>
  <c r="N45" i="5" s="1"/>
  <c r="D44" i="5"/>
  <c r="D45" i="5" s="1"/>
  <c r="AA44" i="5"/>
  <c r="F26" i="4"/>
  <c r="F45" i="4" s="1"/>
  <c r="R44" i="4"/>
  <c r="O44" i="4"/>
  <c r="D26" i="3"/>
  <c r="AA26" i="3"/>
  <c r="AA45" i="3" s="1"/>
  <c r="E26" i="2"/>
  <c r="E45" i="2" s="1"/>
  <c r="G45" i="20"/>
  <c r="W45" i="20"/>
  <c r="H45" i="17"/>
  <c r="H45" i="21"/>
  <c r="M45" i="1"/>
  <c r="P45" i="20"/>
  <c r="C45" i="21"/>
  <c r="Q45" i="19"/>
  <c r="Y45" i="19"/>
  <c r="G45" i="1"/>
  <c r="H45" i="1"/>
  <c r="P45" i="1"/>
  <c r="O45" i="1"/>
  <c r="I45" i="1"/>
  <c r="Q45" i="21"/>
  <c r="J45" i="1"/>
  <c r="Z44" i="15"/>
  <c r="AA45" i="18"/>
  <c r="X45" i="1"/>
  <c r="Z45" i="1" s="1"/>
  <c r="Z50" i="1"/>
  <c r="C44" i="21"/>
  <c r="K44" i="21"/>
  <c r="K45" i="21" s="1"/>
  <c r="S44" i="21"/>
  <c r="S45" i="21" s="1"/>
  <c r="AA44" i="21"/>
  <c r="Z43" i="21"/>
  <c r="C44" i="18"/>
  <c r="K44" i="18"/>
  <c r="K45" i="18" s="1"/>
  <c r="S44" i="18"/>
  <c r="AA44" i="18"/>
  <c r="Z44" i="18"/>
  <c r="Z25" i="17"/>
  <c r="J26" i="16"/>
  <c r="J45" i="16" s="1"/>
  <c r="R26" i="16"/>
  <c r="R45" i="16" s="1"/>
  <c r="J44" i="15"/>
  <c r="R44" i="15"/>
  <c r="Z37" i="15"/>
  <c r="P45" i="13"/>
  <c r="L45" i="12"/>
  <c r="C45" i="12"/>
  <c r="R45" i="11"/>
  <c r="J45" i="8"/>
  <c r="AA45" i="21"/>
  <c r="F26" i="20"/>
  <c r="F45" i="20" s="1"/>
  <c r="N26" i="20"/>
  <c r="N45" i="20" s="1"/>
  <c r="V26" i="20"/>
  <c r="F26" i="18"/>
  <c r="F45" i="18" s="1"/>
  <c r="N26" i="18"/>
  <c r="V26" i="18"/>
  <c r="J26" i="15"/>
  <c r="R26" i="15"/>
  <c r="P45" i="14"/>
  <c r="X44" i="14"/>
  <c r="Z44" i="14" s="1"/>
  <c r="AA44" i="12"/>
  <c r="S45" i="18"/>
  <c r="C45" i="17"/>
  <c r="T45" i="13"/>
  <c r="Y45" i="11"/>
  <c r="Z26" i="11"/>
  <c r="N45" i="4"/>
  <c r="X45" i="3"/>
  <c r="Z45" i="3" s="1"/>
  <c r="Z26" i="3"/>
  <c r="Z25" i="21"/>
  <c r="R45" i="20"/>
  <c r="F45" i="17"/>
  <c r="V45" i="17"/>
  <c r="X44" i="17"/>
  <c r="Z44" i="17" s="1"/>
  <c r="Q45" i="15"/>
  <c r="Z25" i="14"/>
  <c r="X44" i="10"/>
  <c r="Z44" i="10" s="1"/>
  <c r="X44" i="9"/>
  <c r="Z44" i="9" s="1"/>
  <c r="Z43" i="9"/>
  <c r="N45" i="19"/>
  <c r="Z26" i="19"/>
  <c r="X44" i="19"/>
  <c r="Z44" i="19" s="1"/>
  <c r="Z26" i="17"/>
  <c r="N45" i="16"/>
  <c r="V45" i="16"/>
  <c r="X45" i="14"/>
  <c r="Z45" i="14" s="1"/>
  <c r="Z26" i="14"/>
  <c r="L45" i="13"/>
  <c r="D45" i="13"/>
  <c r="Y44" i="9"/>
  <c r="Z37" i="9"/>
  <c r="J26" i="18"/>
  <c r="R26" i="18"/>
  <c r="R45" i="18" s="1"/>
  <c r="Z26" i="18"/>
  <c r="Z26" i="16"/>
  <c r="F45" i="15"/>
  <c r="N45" i="15"/>
  <c r="V45" i="15"/>
  <c r="G44" i="15"/>
  <c r="G45" i="15" s="1"/>
  <c r="O44" i="15"/>
  <c r="O45" i="15" s="1"/>
  <c r="W44" i="15"/>
  <c r="W45" i="15" s="1"/>
  <c r="E26" i="14"/>
  <c r="E45" i="14" s="1"/>
  <c r="M26" i="14"/>
  <c r="M45" i="14" s="1"/>
  <c r="U26" i="14"/>
  <c r="U45" i="14" s="1"/>
  <c r="E45" i="13"/>
  <c r="AA44" i="13"/>
  <c r="AA45" i="13" s="1"/>
  <c r="I45" i="11"/>
  <c r="I45" i="9"/>
  <c r="Y45" i="9"/>
  <c r="R45" i="8"/>
  <c r="F26" i="21"/>
  <c r="F45" i="21" s="1"/>
  <c r="N26" i="21"/>
  <c r="N45" i="21" s="1"/>
  <c r="V26" i="21"/>
  <c r="V45" i="21" s="1"/>
  <c r="C44" i="19"/>
  <c r="C45" i="19" s="1"/>
  <c r="K44" i="19"/>
  <c r="K45" i="19" s="1"/>
  <c r="S44" i="19"/>
  <c r="S45" i="19" s="1"/>
  <c r="AA44" i="19"/>
  <c r="AA45" i="19" s="1"/>
  <c r="J44" i="17"/>
  <c r="J45" i="17" s="1"/>
  <c r="R44" i="17"/>
  <c r="R45" i="17" s="1"/>
  <c r="F45" i="14"/>
  <c r="N45" i="14"/>
  <c r="V45" i="14"/>
  <c r="H45" i="14"/>
  <c r="F45" i="13"/>
  <c r="N45" i="13"/>
  <c r="R45" i="12"/>
  <c r="P45" i="10"/>
  <c r="X45" i="10"/>
  <c r="Z45" i="10" s="1"/>
  <c r="Z26" i="10"/>
  <c r="E44" i="13"/>
  <c r="M44" i="13"/>
  <c r="M45" i="13" s="1"/>
  <c r="U44" i="13"/>
  <c r="U45" i="13" s="1"/>
  <c r="S45" i="12"/>
  <c r="X44" i="11"/>
  <c r="Z37" i="11"/>
  <c r="O45" i="10"/>
  <c r="K45" i="9"/>
  <c r="C45" i="9"/>
  <c r="E45" i="7"/>
  <c r="M45" i="7"/>
  <c r="AA45" i="5"/>
  <c r="J45" i="5"/>
  <c r="O45" i="3"/>
  <c r="Z37" i="3"/>
  <c r="X44" i="3"/>
  <c r="Z44" i="3" s="1"/>
  <c r="X26" i="12"/>
  <c r="Z13" i="12"/>
  <c r="J45" i="12"/>
  <c r="G45" i="11"/>
  <c r="K45" i="12"/>
  <c r="Y45" i="10"/>
  <c r="O45" i="8"/>
  <c r="H45" i="7"/>
  <c r="X26" i="7"/>
  <c r="Z13" i="7"/>
  <c r="X26" i="13"/>
  <c r="Z13" i="13"/>
  <c r="X44" i="12"/>
  <c r="Z44" i="12" s="1"/>
  <c r="S45" i="10"/>
  <c r="S45" i="8"/>
  <c r="I45" i="7"/>
  <c r="U45" i="7"/>
  <c r="AA26" i="11"/>
  <c r="AA45" i="11" s="1"/>
  <c r="H45" i="9"/>
  <c r="P45" i="9"/>
  <c r="X26" i="9"/>
  <c r="Z13" i="9"/>
  <c r="U45" i="9"/>
  <c r="Y45" i="7"/>
  <c r="Z37" i="7"/>
  <c r="D45" i="3"/>
  <c r="T45" i="3"/>
  <c r="X44" i="7"/>
  <c r="Z44" i="7" s="1"/>
  <c r="H45" i="6"/>
  <c r="P45" i="6"/>
  <c r="X26" i="6"/>
  <c r="Z13" i="6"/>
  <c r="C45" i="4"/>
  <c r="F45" i="3"/>
  <c r="V45" i="3"/>
  <c r="X26" i="8"/>
  <c r="Z13" i="8"/>
  <c r="L45" i="6"/>
  <c r="H45" i="4"/>
  <c r="X45" i="4"/>
  <c r="Z45" i="4" s="1"/>
  <c r="Z26" i="4"/>
  <c r="X45" i="2"/>
  <c r="Z45" i="2" s="1"/>
  <c r="Z26" i="2"/>
  <c r="S45" i="2"/>
  <c r="Z13" i="11"/>
  <c r="Z13" i="10"/>
  <c r="I44" i="6"/>
  <c r="I45" i="6" s="1"/>
  <c r="Q44" i="6"/>
  <c r="Q45" i="6" s="1"/>
  <c r="Y44" i="6"/>
  <c r="Y45" i="6" s="1"/>
  <c r="H45" i="5"/>
  <c r="P45" i="5"/>
  <c r="X45" i="5"/>
  <c r="Z44" i="2"/>
  <c r="Z13" i="5"/>
  <c r="Z13" i="4"/>
  <c r="Z13" i="3"/>
  <c r="Z13" i="2"/>
  <c r="T45" i="16" l="1"/>
  <c r="Y45" i="5"/>
  <c r="Z45" i="5" s="1"/>
  <c r="K45" i="15"/>
  <c r="O45" i="18"/>
  <c r="W45" i="7"/>
  <c r="G45" i="4"/>
  <c r="AA45" i="10"/>
  <c r="AA45" i="12"/>
  <c r="Z26" i="21"/>
  <c r="D45" i="16"/>
  <c r="C45" i="20"/>
  <c r="U45" i="11"/>
  <c r="M45" i="11"/>
  <c r="X45" i="20"/>
  <c r="Z45" i="20" s="1"/>
  <c r="Z44" i="6"/>
  <c r="W45" i="4"/>
  <c r="J45" i="18"/>
  <c r="V45" i="18"/>
  <c r="W45" i="18"/>
  <c r="E45" i="12"/>
  <c r="M45" i="4"/>
  <c r="J45" i="9"/>
  <c r="P45" i="8"/>
  <c r="N45" i="18"/>
  <c r="H45" i="13"/>
  <c r="C45" i="5"/>
  <c r="T45" i="12"/>
  <c r="Z26" i="20"/>
  <c r="AA45" i="14"/>
  <c r="Q45" i="14"/>
  <c r="M45" i="2"/>
  <c r="V45" i="20"/>
  <c r="J45" i="3"/>
  <c r="C45" i="6"/>
  <c r="Y45" i="16"/>
  <c r="Z45" i="16" s="1"/>
  <c r="X45" i="7"/>
  <c r="Z45" i="7" s="1"/>
  <c r="Z26" i="7"/>
  <c r="X45" i="17"/>
  <c r="Z45" i="17" s="1"/>
  <c r="Z26" i="9"/>
  <c r="X45" i="9"/>
  <c r="Z45" i="9" s="1"/>
  <c r="X45" i="11"/>
  <c r="Z45" i="11" s="1"/>
  <c r="Z44" i="11"/>
  <c r="Z26" i="13"/>
  <c r="X45" i="13"/>
  <c r="Z45" i="13" s="1"/>
  <c r="R45" i="15"/>
  <c r="X45" i="19"/>
  <c r="Z45" i="19" s="1"/>
  <c r="X45" i="12"/>
  <c r="Z45" i="12" s="1"/>
  <c r="Z26" i="12"/>
  <c r="X45" i="6"/>
  <c r="Z45" i="6" s="1"/>
  <c r="Z26" i="6"/>
  <c r="Z26" i="8"/>
  <c r="X45" i="8"/>
  <c r="Z45" i="8" s="1"/>
  <c r="J45" i="15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<sst xmlns="http://schemas.openxmlformats.org/spreadsheetml/2006/main" count="2730" uniqueCount="100">
  <si>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</si>
  <si>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</si>
  <si>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</si>
  <si>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</si>
  <si>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</si>
  <si>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</si>
  <si>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</si>
  <si>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</si>
  <si>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</si>
  <si>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</si>
  <si>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</si>
  <si>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</si>
  <si>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</si>
  <si>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</si>
  <si>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</si>
  <si>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</si>
  <si>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</si>
  <si>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</si>
  <si>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</si>
  <si>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</si>
  <si>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</si>
  <si>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</si>
  <si>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</si>
  <si>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</si>
  <si>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</si>
  <si>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</si>
  <si>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</si>
  <si>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</si>
  <si>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</si>
  <si>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</si>
  <si>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</si>
  <si>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</si>
  <si>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</si>
  <si>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</si>
  <si>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</si>
  <si>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</si>
  <si>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</si>
  <si>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</si>
  <si>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</si>
  <si>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</si>
  <si>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</si>
  <si>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</si>
  <si>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</si>
  <si>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</si>
  <si>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</si>
  <si>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</si>
  <si>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</si>
  <si>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</si>
  <si>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</si>
  <si>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</si>
  <si>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</si>
  <si>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</si>
  <si>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</si>
  <si>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</si>
  <si>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</si>
  <si>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</si>
  <si>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</si>
  <si>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</si>
  <si>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</si>
  <si>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</si>
  <si>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</si>
  <si>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</si>
  <si>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</si>
  <si>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</si>
  <si>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</si>
  <si>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</si>
  <si>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</si>
  <si>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</si>
  <si>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</si>
  <si>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</si>
  <si>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</si>
  <si>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</si>
  <si>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</si>
  <si>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</si>
  <si>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</si>
  <si>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</si>
  <si>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Water management                                   ) for 4th Quarter ended 30 June 2025 (Figures Finalised as at 2025/08/08)</t>
  </si>
  <si>
    <t>Mpumalanga: Mkhondo (MP303) - Table C6 Quarterly Budget Statement - Financial Position ( Water management                                   ) for 4th Quarter ended 30 June 2025 (Figures Finalised as at 2025/08/08)</t>
  </si>
  <si>
    <t>Mpumalanga: Pixley Ka Seme (MP) (MP304) - Table C6 Quarterly Budget Statement - Financial Position ( Water management                                   ) for 4th Quarter ended 30 June 2025 (Figures Finalised as at 2025/08/08)</t>
  </si>
  <si>
    <t>Mpumalanga: Lekwa (MP305) - Table C6 Quarterly Budget Statement - Financial Position ( Water management                                   ) for 4th Quarter ended 30 June 2025 (Figures Finalised as at 2025/08/08)</t>
  </si>
  <si>
    <t>Mpumalanga: Dipaleseng (MP306) - Table C6 Quarterly Budget Statement - Financial Position ( Water management                                   ) for 4th Quarter ended 30 June 2025 (Figures Finalised as at 2025/08/08)</t>
  </si>
  <si>
    <t>Mpumalanga: Govan Mbeki (MP307) - Table C6 Quarterly Budget Statement - Financial Position ( Water management                                   ) for 4th Quarter ended 30 June 2025 (Figures Finalised as at 2025/08/08)</t>
  </si>
  <si>
    <t>Mpumalanga: Gert Sibande (DC30) - Table C6 Quarterly Budget Statement - Financial Position ( Water management                                   ) for 4th Quarter ended 30 June 2025 (Figures Finalised as at 2025/08/08)</t>
  </si>
  <si>
    <t>Mpumalanga: Victor Khanye (MP311) - Table C6 Quarterly Budget Statement - Financial Position ( Water management                                   ) for 4th Quarter ended 30 June 2025 (Figures Finalised as at 2025/08/08)</t>
  </si>
  <si>
    <t>Mpumalanga: Emalahleni (MP) (MP312) - Table C6 Quarterly Budget Statement - Financial Position ( Water management                                   ) for 4th Quarter ended 30 June 2025 (Figures Finalised as at 2025/08/08)</t>
  </si>
  <si>
    <t>Mpumalanga: Steve Tshwete (MP313) - Table C6 Quarterly Budget Statement - Financial Position ( Water management                                   ) for 4th Quarter ended 30 June 2025 (Figures Finalised as at 2025/08/08)</t>
  </si>
  <si>
    <t>Mpumalanga: Emakhazeni (MP314) - Table C6 Quarterly Budget Statement - Financial Position ( Water management                                   ) for 4th Quarter ended 30 June 2025 (Figures Finalised as at 2025/08/08)</t>
  </si>
  <si>
    <t>Mpumalanga: Thembisile Hani (MP315) - Table C6 Quarterly Budget Statement - Financial Position ( Water management                                   ) for 4th Quarter ended 30 June 2025 (Figures Finalised as at 2025/08/08)</t>
  </si>
  <si>
    <t>Mpumalanga: Dr J.S. Moroka (MP316) - Table C6 Quarterly Budget Statement - Financial Position ( Water management                                   ) for 4th Quarter ended 30 June 2025 (Figures Finalised as at 2025/08/08)</t>
  </si>
  <si>
    <t>Mpumalanga: Nkangala (DC31) - Table C6 Quarterly Budget Statement - Financial Position ( Water management                                   ) for 4th Quarter ended 30 June 2025 (Figures Finalised as at 2025/08/08)</t>
  </si>
  <si>
    <t>Mpumalanga: Thaba Chweu (MP321) - Table C6 Quarterly Budget Statement - Financial Position ( Water management                                   ) for 4th Quarter ended 30 June 2025 (Figures Finalised as at 2025/08/08)</t>
  </si>
  <si>
    <t>Mpumalanga: Nkomazi (MP324) - Table C6 Quarterly Budget Statement - Financial Position ( Water management                                   ) for 4th Quarter ended 30 June 2025 (Figures Finalised as at 2025/08/08)</t>
  </si>
  <si>
    <t>Mpumalanga: Bushbuckridge (MP325) - Table C6 Quarterly Budget Statement - Financial Position ( Water management                                   ) for 4th Quarter ended 30 June 2025 (Figures Finalised as at 2025/08/08)</t>
  </si>
  <si>
    <t>Mpumalanga: City of Mbombela (MP326) - Table C6 Quarterly Budget Statement - Financial Position ( Water management                                   ) for 4th Quarter ended 30 June 2025 (Figures Finalised as at 2025/08/08)</t>
  </si>
  <si>
    <t>Mpumalanga: Ehlanzeni (DC32) - Table C6 Quarterly Budget Statement - Financial Position ( Water management                                   ) for 4th Quarter ended 30 June 2025 (Figures Finalised as at 2025/08/08)</t>
  </si>
  <si>
    <t>Summary - Table C6 Quarterly Budget Statement - Financial Position ( Water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</si>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</sst>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-26842880</v>
      </c>
      <c r="D6" s="18"/>
      <c r="E6" s="19">
        <v>-46105665</v>
      </c>
      <c r="F6" s="20">
        <v>-50063573</v>
      </c>
      <c r="G6" s="20">
        <v>-28249098</v>
      </c>
      <c r="H6" s="20">
        <v>-36616</v>
      </c>
      <c r="I6" s="20">
        <v>-87329</v>
      </c>
      <c r="J6" s="20">
        <v>-28373043</v>
      </c>
      <c r="K6" s="20">
        <v>-6477067</v>
      </c>
      <c r="L6" s="20">
        <v>-6071388</v>
      </c>
      <c r="M6" s="20">
        <v>-5605260</v>
      </c>
      <c r="N6" s="20">
        <v>-18153715</v>
      </c>
      <c r="O6" s="20">
        <v>-542647</v>
      </c>
      <c r="P6" s="20">
        <v>-24446</v>
      </c>
      <c r="Q6" s="20">
        <v>-3371826</v>
      </c>
      <c r="R6" s="20">
        <v>-3938919</v>
      </c>
      <c r="S6" s="20">
        <v>-1342174</v>
      </c>
      <c r="T6" s="20">
        <v>-560357</v>
      </c>
      <c r="U6" s="20">
        <v>-672199</v>
      </c>
      <c r="V6" s="20">
        <v>-2574730</v>
      </c>
      <c r="W6" s="20">
        <v>-53040407</v>
      </c>
      <c r="X6" s="20">
        <v>-50063573</v>
      </c>
      <c r="Y6" s="20">
        <v>-2976834</v>
      </c>
      <c r="Z6" s="21">
        <v>5.9461077618251501</v>
      </c>
      <c r="AA6" s="22">
        <v>-50063573</v>
      </c>
    </row>
    <row r="7" spans="1:27" x14ac:dyDescent="0.25">
      <c r="A7" s="23" t="s">
        <v>35</v>
      </c>
      <c r="B7" s="17" t="s">
        <v>32</v>
      </c>
      <c r="C7" s="18">
        <v>16373427</v>
      </c>
      <c r="D7" s="18"/>
      <c r="E7" s="19">
        <v>6137745</v>
      </c>
      <c r="F7" s="20">
        <v>11375095</v>
      </c>
      <c r="G7" s="20">
        <v>17588433</v>
      </c>
      <c r="H7" s="20">
        <v>-360207</v>
      </c>
      <c r="I7" s="20">
        <v>1319459</v>
      </c>
      <c r="J7" s="20">
        <v>18547685</v>
      </c>
      <c r="K7" s="20">
        <v>1345362</v>
      </c>
      <c r="L7" s="20">
        <v>1475073</v>
      </c>
      <c r="M7" s="20">
        <v>1631215</v>
      </c>
      <c r="N7" s="20">
        <v>4451650</v>
      </c>
      <c r="O7" s="20">
        <v>983194</v>
      </c>
      <c r="P7" s="20">
        <v>1868037</v>
      </c>
      <c r="Q7" s="20">
        <v>23350490</v>
      </c>
      <c r="R7" s="20">
        <v>26201721</v>
      </c>
      <c r="S7" s="20">
        <v>-21017916</v>
      </c>
      <c r="T7" s="20">
        <v>1750403</v>
      </c>
      <c r="U7" s="20">
        <v>1015222</v>
      </c>
      <c r="V7" s="20">
        <v>-18252291</v>
      </c>
      <c r="W7" s="20">
        <v>30948765</v>
      </c>
      <c r="X7" s="20">
        <v>11375095</v>
      </c>
      <c r="Y7" s="20">
        <v>19573670</v>
      </c>
      <c r="Z7" s="21">
        <v>172.07478267214472</v>
      </c>
      <c r="AA7" s="22">
        <v>11375095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-4045612</v>
      </c>
      <c r="D10" s="18"/>
      <c r="E10" s="19"/>
      <c r="F10" s="20">
        <v>-4000000</v>
      </c>
      <c r="G10" s="20">
        <v>-3985611</v>
      </c>
      <c r="H10" s="20">
        <v>-104680</v>
      </c>
      <c r="I10" s="20">
        <v>-802298</v>
      </c>
      <c r="J10" s="20">
        <v>-4892589</v>
      </c>
      <c r="K10" s="20">
        <v>-780744</v>
      </c>
      <c r="L10" s="20">
        <v>-987426</v>
      </c>
      <c r="M10" s="20">
        <v>-56416</v>
      </c>
      <c r="N10" s="20">
        <v>-1824586</v>
      </c>
      <c r="O10" s="20">
        <v>196457</v>
      </c>
      <c r="P10" s="20">
        <v>-1593857</v>
      </c>
      <c r="Q10" s="20">
        <v>-7970</v>
      </c>
      <c r="R10" s="20">
        <v>-1405370</v>
      </c>
      <c r="S10" s="20">
        <v>807460</v>
      </c>
      <c r="T10" s="20">
        <v>1325700</v>
      </c>
      <c r="U10" s="20">
        <v>-6457120</v>
      </c>
      <c r="V10" s="20">
        <v>-4323960</v>
      </c>
      <c r="W10" s="20">
        <v>-12446505</v>
      </c>
      <c r="X10" s="20">
        <v>-4000000</v>
      </c>
      <c r="Y10" s="20">
        <v>-8446505</v>
      </c>
      <c r="Z10" s="21">
        <v>211.16262499999999</v>
      </c>
      <c r="AA10" s="22">
        <v>-4000000</v>
      </c>
    </row>
    <row r="11" spans="1:27" x14ac:dyDescent="0.25">
      <c r="A11" s="23" t="s">
        <v>39</v>
      </c>
      <c r="B11" s="17" t="s">
        <v>32</v>
      </c>
      <c r="C11" s="18">
        <v>12904</v>
      </c>
      <c r="D11" s="18"/>
      <c r="E11" s="19"/>
      <c r="F11" s="20"/>
      <c r="G11" s="24">
        <v>25278</v>
      </c>
      <c r="H11" s="24">
        <v>2235</v>
      </c>
      <c r="I11" s="24">
        <v>-26635</v>
      </c>
      <c r="J11" s="20">
        <v>878</v>
      </c>
      <c r="K11" s="24">
        <v>590330</v>
      </c>
      <c r="L11" s="24">
        <v>-447205</v>
      </c>
      <c r="M11" s="20">
        <v>274704</v>
      </c>
      <c r="N11" s="24">
        <v>417829</v>
      </c>
      <c r="O11" s="24">
        <v>33815</v>
      </c>
      <c r="P11" s="24">
        <v>299725</v>
      </c>
      <c r="Q11" s="20">
        <v>253574</v>
      </c>
      <c r="R11" s="24">
        <v>587114</v>
      </c>
      <c r="S11" s="24">
        <v>-11220</v>
      </c>
      <c r="T11" s="20">
        <v>33746</v>
      </c>
      <c r="U11" s="24">
        <v>-33746</v>
      </c>
      <c r="V11" s="24">
        <v>-11220</v>
      </c>
      <c r="W11" s="24">
        <v>994601</v>
      </c>
      <c r="X11" s="20"/>
      <c r="Y11" s="24">
        <v>994601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-14502161</v>
      </c>
      <c r="D13" s="29">
        <f>SUM(D6:D12)</f>
        <v>0</v>
      </c>
      <c r="E13" s="30">
        <f t="shared" si="0"/>
        <v>-39967920</v>
      </c>
      <c r="F13" s="31">
        <f t="shared" si="0"/>
        <v>-42688478</v>
      </c>
      <c r="G13" s="31">
        <f t="shared" si="0"/>
        <v>-14620998</v>
      </c>
      <c r="H13" s="31">
        <f t="shared" si="0"/>
        <v>-499268</v>
      </c>
      <c r="I13" s="31">
        <f t="shared" si="0"/>
        <v>403197</v>
      </c>
      <c r="J13" s="31">
        <f t="shared" si="0"/>
        <v>-14717069</v>
      </c>
      <c r="K13" s="31">
        <f t="shared" si="0"/>
        <v>-5322119</v>
      </c>
      <c r="L13" s="31">
        <f t="shared" si="0"/>
        <v>-6030946</v>
      </c>
      <c r="M13" s="31">
        <f t="shared" si="0"/>
        <v>-3755757</v>
      </c>
      <c r="N13" s="31">
        <f t="shared" si="0"/>
        <v>-15108822</v>
      </c>
      <c r="O13" s="31">
        <f t="shared" si="0"/>
        <v>670819</v>
      </c>
      <c r="P13" s="31">
        <f t="shared" si="0"/>
        <v>549459</v>
      </c>
      <c r="Q13" s="31">
        <f t="shared" si="0"/>
        <v>20224268</v>
      </c>
      <c r="R13" s="31">
        <f t="shared" si="0"/>
        <v>21444546</v>
      </c>
      <c r="S13" s="31">
        <f t="shared" si="0"/>
        <v>-21563850</v>
      </c>
      <c r="T13" s="31">
        <f t="shared" si="0"/>
        <v>2549492</v>
      </c>
      <c r="U13" s="31">
        <f t="shared" si="0"/>
        <v>-6147843</v>
      </c>
      <c r="V13" s="31">
        <f t="shared" si="0"/>
        <v>-25162201</v>
      </c>
      <c r="W13" s="31">
        <f t="shared" si="0"/>
        <v>-33543546</v>
      </c>
      <c r="X13" s="31">
        <f t="shared" si="0"/>
        <v>-42688478</v>
      </c>
      <c r="Y13" s="31">
        <f t="shared" si="0"/>
        <v>9144932</v>
      </c>
      <c r="Z13" s="32">
        <f>+IF(X13&lt;&gt;0,+(Y13/X13)*100,0)</f>
        <v>-21.422483134676291</v>
      </c>
      <c r="AA13" s="33">
        <f>SUM(AA6:AA12)</f>
        <v>-42688478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71705220</v>
      </c>
      <c r="D17" s="18"/>
      <c r="E17" s="19">
        <v>-2743920</v>
      </c>
      <c r="F17" s="20">
        <v>2384584</v>
      </c>
      <c r="G17" s="24">
        <v>71705220</v>
      </c>
      <c r="H17" s="24">
        <v>23199567</v>
      </c>
      <c r="I17" s="24"/>
      <c r="J17" s="20">
        <v>94904787</v>
      </c>
      <c r="K17" s="24"/>
      <c r="L17" s="24"/>
      <c r="M17" s="20"/>
      <c r="N17" s="24"/>
      <c r="O17" s="24"/>
      <c r="P17" s="24">
        <v>6867130</v>
      </c>
      <c r="Q17" s="20"/>
      <c r="R17" s="24">
        <v>6867130</v>
      </c>
      <c r="S17" s="24">
        <v>3500</v>
      </c>
      <c r="T17" s="20"/>
      <c r="U17" s="24">
        <v>125048</v>
      </c>
      <c r="V17" s="24">
        <v>128548</v>
      </c>
      <c r="W17" s="24">
        <v>101900465</v>
      </c>
      <c r="X17" s="20">
        <v>2384584</v>
      </c>
      <c r="Y17" s="24">
        <v>99515881</v>
      </c>
      <c r="Z17" s="25">
        <v>4173.3015486139302</v>
      </c>
      <c r="AA17" s="26">
        <v>2384584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71705220</v>
      </c>
      <c r="D25" s="29">
        <f t="shared" ref="D25:Y25" si="1">SUM(D15:D24)</f>
        <v>0</v>
      </c>
      <c r="E25" s="35">
        <f t="shared" si="1"/>
        <v>-2743920</v>
      </c>
      <c r="F25" s="36">
        <f t="shared" si="1"/>
        <v>2384584</v>
      </c>
      <c r="G25" s="36">
        <f t="shared" si="1"/>
        <v>71705220</v>
      </c>
      <c r="H25" s="36">
        <f t="shared" si="1"/>
        <v>23199567</v>
      </c>
      <c r="I25" s="36">
        <f t="shared" si="1"/>
        <v>0</v>
      </c>
      <c r="J25" s="36">
        <f t="shared" si="1"/>
        <v>94904787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6867130</v>
      </c>
      <c r="Q25" s="36">
        <f t="shared" si="1"/>
        <v>0</v>
      </c>
      <c r="R25" s="36">
        <f t="shared" si="1"/>
        <v>6867130</v>
      </c>
      <c r="S25" s="36">
        <f t="shared" si="1"/>
        <v>3500</v>
      </c>
      <c r="T25" s="36">
        <f t="shared" si="1"/>
        <v>0</v>
      </c>
      <c r="U25" s="36">
        <f t="shared" si="1"/>
        <v>125048</v>
      </c>
      <c r="V25" s="36">
        <f t="shared" si="1"/>
        <v>128548</v>
      </c>
      <c r="W25" s="36">
        <f t="shared" si="1"/>
        <v>101900465</v>
      </c>
      <c r="X25" s="36">
        <f t="shared" si="1"/>
        <v>2384584</v>
      </c>
      <c r="Y25" s="36">
        <f t="shared" si="1"/>
        <v>99515881</v>
      </c>
      <c r="Z25" s="37">
        <f>+IF(X25&lt;&gt;0,+(Y25/X25)*100,0)</f>
        <v>4173.3015486139302</v>
      </c>
      <c r="AA25" s="38">
        <f>SUM(AA15:AA24)</f>
        <v>2384584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57203059</v>
      </c>
      <c r="D26" s="29">
        <f>+D13+D25</f>
        <v>0</v>
      </c>
      <c r="E26" s="30">
        <f t="shared" si="2"/>
        <v>-42711840</v>
      </c>
      <c r="F26" s="31">
        <f t="shared" si="2"/>
        <v>-40303894</v>
      </c>
      <c r="G26" s="31">
        <f t="shared" si="2"/>
        <v>57084222</v>
      </c>
      <c r="H26" s="31">
        <f t="shared" si="2"/>
        <v>22700299</v>
      </c>
      <c r="I26" s="31">
        <f t="shared" si="2"/>
        <v>403197</v>
      </c>
      <c r="J26" s="31">
        <f t="shared" si="2"/>
        <v>80187718</v>
      </c>
      <c r="K26" s="31">
        <f t="shared" si="2"/>
        <v>-5322119</v>
      </c>
      <c r="L26" s="31">
        <f t="shared" si="2"/>
        <v>-6030946</v>
      </c>
      <c r="M26" s="31">
        <f t="shared" si="2"/>
        <v>-3755757</v>
      </c>
      <c r="N26" s="31">
        <f t="shared" si="2"/>
        <v>-15108822</v>
      </c>
      <c r="O26" s="31">
        <f t="shared" si="2"/>
        <v>670819</v>
      </c>
      <c r="P26" s="31">
        <f t="shared" si="2"/>
        <v>7416589</v>
      </c>
      <c r="Q26" s="31">
        <f t="shared" si="2"/>
        <v>20224268</v>
      </c>
      <c r="R26" s="31">
        <f t="shared" si="2"/>
        <v>28311676</v>
      </c>
      <c r="S26" s="31">
        <f t="shared" si="2"/>
        <v>-21560350</v>
      </c>
      <c r="T26" s="31">
        <f t="shared" si="2"/>
        <v>2549492</v>
      </c>
      <c r="U26" s="31">
        <f t="shared" si="2"/>
        <v>-6022795</v>
      </c>
      <c r="V26" s="31">
        <f t="shared" si="2"/>
        <v>-25033653</v>
      </c>
      <c r="W26" s="31">
        <f t="shared" si="2"/>
        <v>68356919</v>
      </c>
      <c r="X26" s="31">
        <f t="shared" si="2"/>
        <v>-40303894</v>
      </c>
      <c r="Y26" s="31">
        <f t="shared" si="2"/>
        <v>108660813</v>
      </c>
      <c r="Z26" s="32">
        <f>+IF(X26&lt;&gt;0,+(Y26/X26)*100,0)</f>
        <v>-269.60375838622446</v>
      </c>
      <c r="AA26" s="33">
        <f>+AA13+AA25</f>
        <v>-40303894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-10046</v>
      </c>
      <c r="D31" s="18"/>
      <c r="E31" s="19"/>
      <c r="F31" s="20"/>
      <c r="G31" s="20">
        <v>-10047</v>
      </c>
      <c r="H31" s="20">
        <v>-571</v>
      </c>
      <c r="I31" s="20"/>
      <c r="J31" s="20">
        <v>-10618</v>
      </c>
      <c r="K31" s="20"/>
      <c r="L31" s="20">
        <v>571</v>
      </c>
      <c r="M31" s="20"/>
      <c r="N31" s="20">
        <v>571</v>
      </c>
      <c r="O31" s="20"/>
      <c r="P31" s="20">
        <v>571</v>
      </c>
      <c r="Q31" s="20">
        <v>-547</v>
      </c>
      <c r="R31" s="20">
        <v>24</v>
      </c>
      <c r="S31" s="20"/>
      <c r="T31" s="20"/>
      <c r="U31" s="20"/>
      <c r="V31" s="20"/>
      <c r="W31" s="20">
        <v>-10023</v>
      </c>
      <c r="X31" s="20"/>
      <c r="Y31" s="20">
        <v>-10023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1349669</v>
      </c>
      <c r="D32" s="18"/>
      <c r="E32" s="19">
        <v>7453999</v>
      </c>
      <c r="F32" s="20">
        <v>33209452</v>
      </c>
      <c r="G32" s="20">
        <v>1409459</v>
      </c>
      <c r="H32" s="20">
        <v>254627</v>
      </c>
      <c r="I32" s="20">
        <v>-95209</v>
      </c>
      <c r="J32" s="20">
        <v>1568877</v>
      </c>
      <c r="K32" s="20">
        <v>4493216</v>
      </c>
      <c r="L32" s="20">
        <v>-3471806</v>
      </c>
      <c r="M32" s="20">
        <v>-3895206</v>
      </c>
      <c r="N32" s="20">
        <v>-2873796</v>
      </c>
      <c r="O32" s="20">
        <v>493039</v>
      </c>
      <c r="P32" s="20">
        <v>2748702</v>
      </c>
      <c r="Q32" s="20">
        <v>-2040047</v>
      </c>
      <c r="R32" s="20">
        <v>1201694</v>
      </c>
      <c r="S32" s="20">
        <v>-138816</v>
      </c>
      <c r="T32" s="20">
        <v>859334</v>
      </c>
      <c r="U32" s="20">
        <v>-1306912</v>
      </c>
      <c r="V32" s="20">
        <v>-586394</v>
      </c>
      <c r="W32" s="20">
        <v>-689619</v>
      </c>
      <c r="X32" s="20">
        <v>33209452</v>
      </c>
      <c r="Y32" s="20">
        <v>-33899071</v>
      </c>
      <c r="Z32" s="21">
        <v>-102.07657446440248</v>
      </c>
      <c r="AA32" s="22">
        <v>33209452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>
        <v>-3500</v>
      </c>
      <c r="T33" s="20"/>
      <c r="U33" s="20"/>
      <c r="V33" s="20">
        <v>-3500</v>
      </c>
      <c r="W33" s="20">
        <v>-3500</v>
      </c>
      <c r="X33" s="20"/>
      <c r="Y33" s="20">
        <v>-3500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2109752</v>
      </c>
      <c r="D35" s="18"/>
      <c r="E35" s="19">
        <v>2546947</v>
      </c>
      <c r="F35" s="20">
        <v>2546947</v>
      </c>
      <c r="G35" s="20">
        <v>2215449</v>
      </c>
      <c r="H35" s="20">
        <v>-4299</v>
      </c>
      <c r="I35" s="20">
        <v>39901</v>
      </c>
      <c r="J35" s="20">
        <v>2251051</v>
      </c>
      <c r="K35" s="20">
        <v>141419</v>
      </c>
      <c r="L35" s="20">
        <v>138780</v>
      </c>
      <c r="M35" s="20">
        <v>205490</v>
      </c>
      <c r="N35" s="20">
        <v>485689</v>
      </c>
      <c r="O35" s="20">
        <v>39587</v>
      </c>
      <c r="P35" s="20">
        <v>191905</v>
      </c>
      <c r="Q35" s="20">
        <v>3075571</v>
      </c>
      <c r="R35" s="20">
        <v>3307063</v>
      </c>
      <c r="S35" s="20">
        <v>-2776025</v>
      </c>
      <c r="T35" s="20">
        <v>149183</v>
      </c>
      <c r="U35" s="20">
        <v>94983</v>
      </c>
      <c r="V35" s="20">
        <v>-2531859</v>
      </c>
      <c r="W35" s="20">
        <v>3511944</v>
      </c>
      <c r="X35" s="20">
        <v>2546947</v>
      </c>
      <c r="Y35" s="20">
        <v>964997</v>
      </c>
      <c r="Z35" s="21">
        <v>37.88838165851115</v>
      </c>
      <c r="AA35" s="22">
        <v>2546947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3449375</v>
      </c>
      <c r="D37" s="29">
        <f t="shared" ref="D37:Y37" si="3">SUM(D29:D36)</f>
        <v>0</v>
      </c>
      <c r="E37" s="30">
        <f t="shared" si="3"/>
        <v>10000946</v>
      </c>
      <c r="F37" s="31">
        <f t="shared" si="3"/>
        <v>35756399</v>
      </c>
      <c r="G37" s="31">
        <f t="shared" si="3"/>
        <v>3614861</v>
      </c>
      <c r="H37" s="31">
        <f t="shared" si="3"/>
        <v>249757</v>
      </c>
      <c r="I37" s="31">
        <f t="shared" si="3"/>
        <v>-55308</v>
      </c>
      <c r="J37" s="31">
        <f t="shared" si="3"/>
        <v>3809310</v>
      </c>
      <c r="K37" s="31">
        <f t="shared" si="3"/>
        <v>4634635</v>
      </c>
      <c r="L37" s="31">
        <f t="shared" si="3"/>
        <v>-3332455</v>
      </c>
      <c r="M37" s="31">
        <f t="shared" si="3"/>
        <v>-3689716</v>
      </c>
      <c r="N37" s="31">
        <f t="shared" si="3"/>
        <v>-2387536</v>
      </c>
      <c r="O37" s="31">
        <f t="shared" si="3"/>
        <v>532626</v>
      </c>
      <c r="P37" s="31">
        <f t="shared" si="3"/>
        <v>2941178</v>
      </c>
      <c r="Q37" s="31">
        <f t="shared" si="3"/>
        <v>1034977</v>
      </c>
      <c r="R37" s="31">
        <f t="shared" si="3"/>
        <v>4508781</v>
      </c>
      <c r="S37" s="31">
        <f t="shared" si="3"/>
        <v>-2918341</v>
      </c>
      <c r="T37" s="31">
        <f t="shared" si="3"/>
        <v>1008517</v>
      </c>
      <c r="U37" s="31">
        <f t="shared" si="3"/>
        <v>-1211929</v>
      </c>
      <c r="V37" s="31">
        <f t="shared" si="3"/>
        <v>-3121753</v>
      </c>
      <c r="W37" s="31">
        <f t="shared" si="3"/>
        <v>2808802</v>
      </c>
      <c r="X37" s="31">
        <f t="shared" si="3"/>
        <v>35756399</v>
      </c>
      <c r="Y37" s="31">
        <f t="shared" si="3"/>
        <v>-32947597</v>
      </c>
      <c r="Z37" s="32">
        <f>+IF(X37&lt;&gt;0,+(Y37/X37)*100,0)</f>
        <v>-92.144617247391153</v>
      </c>
      <c r="AA37" s="33">
        <f>SUM(AA29:AA36)</f>
        <v>35756399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3449375</v>
      </c>
      <c r="D44" s="29">
        <f>+D37+D43</f>
        <v>0</v>
      </c>
      <c r="E44" s="30">
        <f t="shared" si="5"/>
        <v>10000946</v>
      </c>
      <c r="F44" s="31">
        <f t="shared" si="5"/>
        <v>35756399</v>
      </c>
      <c r="G44" s="31">
        <f t="shared" si="5"/>
        <v>3614861</v>
      </c>
      <c r="H44" s="31">
        <f t="shared" si="5"/>
        <v>249757</v>
      </c>
      <c r="I44" s="31">
        <f t="shared" si="5"/>
        <v>-55308</v>
      </c>
      <c r="J44" s="31">
        <f t="shared" si="5"/>
        <v>3809310</v>
      </c>
      <c r="K44" s="31">
        <f t="shared" si="5"/>
        <v>4634635</v>
      </c>
      <c r="L44" s="31">
        <f t="shared" si="5"/>
        <v>-3332455</v>
      </c>
      <c r="M44" s="31">
        <f t="shared" si="5"/>
        <v>-3689716</v>
      </c>
      <c r="N44" s="31">
        <f t="shared" si="5"/>
        <v>-2387536</v>
      </c>
      <c r="O44" s="31">
        <f t="shared" si="5"/>
        <v>532626</v>
      </c>
      <c r="P44" s="31">
        <f t="shared" si="5"/>
        <v>2941178</v>
      </c>
      <c r="Q44" s="31">
        <f t="shared" si="5"/>
        <v>1034977</v>
      </c>
      <c r="R44" s="31">
        <f t="shared" si="5"/>
        <v>4508781</v>
      </c>
      <c r="S44" s="31">
        <f t="shared" si="5"/>
        <v>-2918341</v>
      </c>
      <c r="T44" s="31">
        <f t="shared" si="5"/>
        <v>1008517</v>
      </c>
      <c r="U44" s="31">
        <f t="shared" si="5"/>
        <v>-1211929</v>
      </c>
      <c r="V44" s="31">
        <f t="shared" si="5"/>
        <v>-3121753</v>
      </c>
      <c r="W44" s="31">
        <f t="shared" si="5"/>
        <v>2808802</v>
      </c>
      <c r="X44" s="31">
        <f t="shared" si="5"/>
        <v>35756399</v>
      </c>
      <c r="Y44" s="31">
        <f t="shared" si="5"/>
        <v>-32947597</v>
      </c>
      <c r="Z44" s="32">
        <f>+IF(X44&lt;&gt;0,+(Y44/X44)*100,0)</f>
        <v>-92.144617247391153</v>
      </c>
      <c r="AA44" s="33">
        <f>+AA37+AA43</f>
        <v>35756399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53753684</v>
      </c>
      <c r="D45" s="42">
        <f t="shared" si="6"/>
        <v>0</v>
      </c>
      <c r="E45" s="43">
        <f t="shared" si="6"/>
        <v>-52712786</v>
      </c>
      <c r="F45" s="44">
        <f t="shared" si="6"/>
        <v>-76060293</v>
      </c>
      <c r="G45" s="44">
        <f t="shared" si="6"/>
        <v>53469361</v>
      </c>
      <c r="H45" s="44">
        <f t="shared" si="6"/>
        <v>22450542</v>
      </c>
      <c r="I45" s="44">
        <f t="shared" si="6"/>
        <v>458505</v>
      </c>
      <c r="J45" s="44">
        <f t="shared" si="6"/>
        <v>76378408</v>
      </c>
      <c r="K45" s="44">
        <f t="shared" si="6"/>
        <v>-9956754</v>
      </c>
      <c r="L45" s="44">
        <f t="shared" si="6"/>
        <v>-2698491</v>
      </c>
      <c r="M45" s="44">
        <f t="shared" si="6"/>
        <v>-66041</v>
      </c>
      <c r="N45" s="44">
        <f t="shared" si="6"/>
        <v>-12721286</v>
      </c>
      <c r="O45" s="44">
        <f t="shared" si="6"/>
        <v>138193</v>
      </c>
      <c r="P45" s="44">
        <f t="shared" si="6"/>
        <v>4475411</v>
      </c>
      <c r="Q45" s="44">
        <f t="shared" si="6"/>
        <v>19189291</v>
      </c>
      <c r="R45" s="44">
        <f t="shared" si="6"/>
        <v>23802895</v>
      </c>
      <c r="S45" s="44">
        <f t="shared" si="6"/>
        <v>-18642009</v>
      </c>
      <c r="T45" s="44">
        <f t="shared" si="6"/>
        <v>1540975</v>
      </c>
      <c r="U45" s="44">
        <f t="shared" si="6"/>
        <v>-4810866</v>
      </c>
      <c r="V45" s="44">
        <f t="shared" si="6"/>
        <v>-21911900</v>
      </c>
      <c r="W45" s="44">
        <f t="shared" si="6"/>
        <v>65548117</v>
      </c>
      <c r="X45" s="44">
        <f t="shared" si="6"/>
        <v>-76060293</v>
      </c>
      <c r="Y45" s="44">
        <f t="shared" si="6"/>
        <v>141608410</v>
      </c>
      <c r="Z45" s="45">
        <f>+IF(X45&lt;&gt;0,+(Y45/X45)*100,0)</f>
        <v>-186.17915395093206</v>
      </c>
      <c r="AA45" s="46">
        <f>+AA26-AA44</f>
        <v>-76060293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-312522472</v>
      </c>
      <c r="D47" s="18"/>
      <c r="E47" s="19">
        <v>-52712785</v>
      </c>
      <c r="F47" s="20">
        <v>-76060292</v>
      </c>
      <c r="G47" s="20">
        <v>-111318141</v>
      </c>
      <c r="H47" s="20">
        <v>2915406</v>
      </c>
      <c r="I47" s="20">
        <v>-13544367</v>
      </c>
      <c r="J47" s="20">
        <v>-121947102</v>
      </c>
      <c r="K47" s="20">
        <v>-14169129</v>
      </c>
      <c r="L47" s="20">
        <v>-6424999</v>
      </c>
      <c r="M47" s="20"/>
      <c r="N47" s="20">
        <v>-20594128</v>
      </c>
      <c r="O47" s="20">
        <v>-4986960</v>
      </c>
      <c r="P47" s="20">
        <v>-2645650</v>
      </c>
      <c r="Q47" s="20"/>
      <c r="R47" s="20">
        <v>-7632610</v>
      </c>
      <c r="S47" s="20">
        <v>-23416326</v>
      </c>
      <c r="T47" s="20">
        <v>-3574102</v>
      </c>
      <c r="U47" s="20">
        <v>-10694548</v>
      </c>
      <c r="V47" s="20">
        <v>-37684976</v>
      </c>
      <c r="W47" s="20">
        <v>-187858816</v>
      </c>
      <c r="X47" s="20">
        <v>-76060292</v>
      </c>
      <c r="Y47" s="20">
        <v>-111798524</v>
      </c>
      <c r="Z47" s="47">
        <v>146.98671417143652</v>
      </c>
      <c r="AA47" s="22">
        <v>-76060292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-312522472</v>
      </c>
      <c r="D50" s="50">
        <f t="shared" ref="D50:Y50" si="7">SUM(D47:D49)</f>
        <v>0</v>
      </c>
      <c r="E50" s="51">
        <f t="shared" si="7"/>
        <v>-52712785</v>
      </c>
      <c r="F50" s="52">
        <f t="shared" si="7"/>
        <v>-76060292</v>
      </c>
      <c r="G50" s="52">
        <f t="shared" si="7"/>
        <v>-111318141</v>
      </c>
      <c r="H50" s="52">
        <f t="shared" si="7"/>
        <v>2915406</v>
      </c>
      <c r="I50" s="52">
        <f t="shared" si="7"/>
        <v>-13544367</v>
      </c>
      <c r="J50" s="52">
        <f t="shared" si="7"/>
        <v>-121947102</v>
      </c>
      <c r="K50" s="52">
        <f t="shared" si="7"/>
        <v>-14169129</v>
      </c>
      <c r="L50" s="52">
        <f t="shared" si="7"/>
        <v>-6424999</v>
      </c>
      <c r="M50" s="52">
        <f t="shared" si="7"/>
        <v>0</v>
      </c>
      <c r="N50" s="52">
        <f t="shared" si="7"/>
        <v>-20594128</v>
      </c>
      <c r="O50" s="52">
        <f t="shared" si="7"/>
        <v>-4986960</v>
      </c>
      <c r="P50" s="52">
        <f t="shared" si="7"/>
        <v>-2645650</v>
      </c>
      <c r="Q50" s="52">
        <f t="shared" si="7"/>
        <v>0</v>
      </c>
      <c r="R50" s="52">
        <f t="shared" si="7"/>
        <v>-7632610</v>
      </c>
      <c r="S50" s="52">
        <f t="shared" si="7"/>
        <v>-23416326</v>
      </c>
      <c r="T50" s="52">
        <f t="shared" si="7"/>
        <v>-3574102</v>
      </c>
      <c r="U50" s="52">
        <f t="shared" si="7"/>
        <v>-10694548</v>
      </c>
      <c r="V50" s="52">
        <f t="shared" si="7"/>
        <v>-37684976</v>
      </c>
      <c r="W50" s="52">
        <f t="shared" si="7"/>
        <v>-187858816</v>
      </c>
      <c r="X50" s="52">
        <f t="shared" si="7"/>
        <v>-76060292</v>
      </c>
      <c r="Y50" s="52">
        <f t="shared" si="7"/>
        <v>-111798524</v>
      </c>
      <c r="Z50" s="53">
        <f>+IF(X50&lt;&gt;0,+(Y50/X50)*100,0)</f>
        <v>146.98671417143652</v>
      </c>
      <c r="AA50" s="54">
        <f>SUM(AA47:AA49)</f>
        <v>-76060292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70607966</v>
      </c>
      <c r="D7" s="18"/>
      <c r="E7" s="19">
        <v>-95101945</v>
      </c>
      <c r="F7" s="20">
        <v>208658543</v>
      </c>
      <c r="G7" s="20">
        <v>98365017</v>
      </c>
      <c r="H7" s="20">
        <v>-22084676</v>
      </c>
      <c r="I7" s="20">
        <v>7462573</v>
      </c>
      <c r="J7" s="20">
        <v>83742914</v>
      </c>
      <c r="K7" s="20">
        <v>3245953</v>
      </c>
      <c r="L7" s="20">
        <v>11993184</v>
      </c>
      <c r="M7" s="20">
        <v>4168197</v>
      </c>
      <c r="N7" s="20">
        <v>19407334</v>
      </c>
      <c r="O7" s="20">
        <v>4238665</v>
      </c>
      <c r="P7" s="20">
        <v>5192542</v>
      </c>
      <c r="Q7" s="20">
        <v>5364971</v>
      </c>
      <c r="R7" s="20">
        <v>14796178</v>
      </c>
      <c r="S7" s="20">
        <v>2569143</v>
      </c>
      <c r="T7" s="20">
        <v>3728053</v>
      </c>
      <c r="U7" s="20">
        <v>6084348</v>
      </c>
      <c r="V7" s="20">
        <v>12381544</v>
      </c>
      <c r="W7" s="20">
        <v>130327970</v>
      </c>
      <c r="X7" s="20">
        <v>208658543</v>
      </c>
      <c r="Y7" s="20">
        <v>-78330573</v>
      </c>
      <c r="Z7" s="21">
        <v>-37.540074743069589</v>
      </c>
      <c r="AA7" s="22">
        <v>208658543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1035906</v>
      </c>
      <c r="H10" s="20">
        <v>-1032414</v>
      </c>
      <c r="I10" s="20">
        <v>2194</v>
      </c>
      <c r="J10" s="20">
        <v>5686</v>
      </c>
      <c r="K10" s="20">
        <v>2526</v>
      </c>
      <c r="L10" s="20">
        <v>2344</v>
      </c>
      <c r="M10" s="20">
        <v>1702</v>
      </c>
      <c r="N10" s="20">
        <v>6572</v>
      </c>
      <c r="O10" s="20">
        <v>2172</v>
      </c>
      <c r="P10" s="20">
        <v>2032</v>
      </c>
      <c r="Q10" s="20">
        <v>3967</v>
      </c>
      <c r="R10" s="20">
        <v>8171</v>
      </c>
      <c r="S10" s="20">
        <v>1831</v>
      </c>
      <c r="T10" s="20">
        <v>1919</v>
      </c>
      <c r="U10" s="20"/>
      <c r="V10" s="20">
        <v>3750</v>
      </c>
      <c r="W10" s="20">
        <v>24179</v>
      </c>
      <c r="X10" s="20"/>
      <c r="Y10" s="20">
        <v>24179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70607966</v>
      </c>
      <c r="D13" s="29">
        <f>SUM(D6:D12)</f>
        <v>0</v>
      </c>
      <c r="E13" s="30">
        <f t="shared" si="0"/>
        <v>-95101945</v>
      </c>
      <c r="F13" s="31">
        <f t="shared" si="0"/>
        <v>208658543</v>
      </c>
      <c r="G13" s="31">
        <f t="shared" si="0"/>
        <v>99400923</v>
      </c>
      <c r="H13" s="31">
        <f t="shared" si="0"/>
        <v>-23117090</v>
      </c>
      <c r="I13" s="31">
        <f t="shared" si="0"/>
        <v>7464767</v>
      </c>
      <c r="J13" s="31">
        <f t="shared" si="0"/>
        <v>83748600</v>
      </c>
      <c r="K13" s="31">
        <f t="shared" si="0"/>
        <v>3248479</v>
      </c>
      <c r="L13" s="31">
        <f t="shared" si="0"/>
        <v>11995528</v>
      </c>
      <c r="M13" s="31">
        <f t="shared" si="0"/>
        <v>4169899</v>
      </c>
      <c r="N13" s="31">
        <f t="shared" si="0"/>
        <v>19413906</v>
      </c>
      <c r="O13" s="31">
        <f t="shared" si="0"/>
        <v>4240837</v>
      </c>
      <c r="P13" s="31">
        <f t="shared" si="0"/>
        <v>5194574</v>
      </c>
      <c r="Q13" s="31">
        <f t="shared" si="0"/>
        <v>5368938</v>
      </c>
      <c r="R13" s="31">
        <f t="shared" si="0"/>
        <v>14804349</v>
      </c>
      <c r="S13" s="31">
        <f t="shared" si="0"/>
        <v>2570974</v>
      </c>
      <c r="T13" s="31">
        <f t="shared" si="0"/>
        <v>3729972</v>
      </c>
      <c r="U13" s="31">
        <f t="shared" si="0"/>
        <v>6084348</v>
      </c>
      <c r="V13" s="31">
        <f t="shared" si="0"/>
        <v>12385294</v>
      </c>
      <c r="W13" s="31">
        <f t="shared" si="0"/>
        <v>130352149</v>
      </c>
      <c r="X13" s="31">
        <f t="shared" si="0"/>
        <v>208658543</v>
      </c>
      <c r="Y13" s="31">
        <f t="shared" si="0"/>
        <v>-78306394</v>
      </c>
      <c r="Z13" s="32">
        <f>+IF(X13&lt;&gt;0,+(Y13/X13)*100,0)</f>
        <v>-37.528486911748445</v>
      </c>
      <c r="AA13" s="33">
        <f>SUM(AA6:AA12)</f>
        <v>208658543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912365703</v>
      </c>
      <c r="D17" s="18"/>
      <c r="E17" s="19">
        <v>931485026</v>
      </c>
      <c r="F17" s="20">
        <v>1047521145</v>
      </c>
      <c r="G17" s="24">
        <v>958817614</v>
      </c>
      <c r="H17" s="24">
        <v>-4544474</v>
      </c>
      <c r="I17" s="24">
        <v>3208982</v>
      </c>
      <c r="J17" s="20">
        <v>957482122</v>
      </c>
      <c r="K17" s="24">
        <v>3215404</v>
      </c>
      <c r="L17" s="24">
        <v>-14866966</v>
      </c>
      <c r="M17" s="20">
        <v>12073067</v>
      </c>
      <c r="N17" s="24">
        <v>421505</v>
      </c>
      <c r="O17" s="24">
        <v>2095357</v>
      </c>
      <c r="P17" s="24">
        <v>4236164</v>
      </c>
      <c r="Q17" s="20">
        <v>5472858</v>
      </c>
      <c r="R17" s="24">
        <v>11804379</v>
      </c>
      <c r="S17" s="24">
        <v>6801555</v>
      </c>
      <c r="T17" s="20">
        <v>12092707</v>
      </c>
      <c r="U17" s="24">
        <v>44433554</v>
      </c>
      <c r="V17" s="24">
        <v>63327816</v>
      </c>
      <c r="W17" s="24">
        <v>1033035822</v>
      </c>
      <c r="X17" s="20">
        <v>1047521145</v>
      </c>
      <c r="Y17" s="24">
        <v>-14485323</v>
      </c>
      <c r="Z17" s="25">
        <v>-1.3828191506339473</v>
      </c>
      <c r="AA17" s="26">
        <v>1047521145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912365703</v>
      </c>
      <c r="D25" s="29">
        <f t="shared" ref="D25:Y25" si="1">SUM(D15:D24)</f>
        <v>0</v>
      </c>
      <c r="E25" s="35">
        <f t="shared" si="1"/>
        <v>931485026</v>
      </c>
      <c r="F25" s="36">
        <f t="shared" si="1"/>
        <v>1047521145</v>
      </c>
      <c r="G25" s="36">
        <f t="shared" si="1"/>
        <v>958817614</v>
      </c>
      <c r="H25" s="36">
        <f t="shared" si="1"/>
        <v>-4544474</v>
      </c>
      <c r="I25" s="36">
        <f t="shared" si="1"/>
        <v>3208982</v>
      </c>
      <c r="J25" s="36">
        <f t="shared" si="1"/>
        <v>957482122</v>
      </c>
      <c r="K25" s="36">
        <f t="shared" si="1"/>
        <v>3215404</v>
      </c>
      <c r="L25" s="36">
        <f t="shared" si="1"/>
        <v>-14866966</v>
      </c>
      <c r="M25" s="36">
        <f t="shared" si="1"/>
        <v>12073067</v>
      </c>
      <c r="N25" s="36">
        <f t="shared" si="1"/>
        <v>421505</v>
      </c>
      <c r="O25" s="36">
        <f t="shared" si="1"/>
        <v>2095357</v>
      </c>
      <c r="P25" s="36">
        <f t="shared" si="1"/>
        <v>4236164</v>
      </c>
      <c r="Q25" s="36">
        <f t="shared" si="1"/>
        <v>5472858</v>
      </c>
      <c r="R25" s="36">
        <f t="shared" si="1"/>
        <v>11804379</v>
      </c>
      <c r="S25" s="36">
        <f t="shared" si="1"/>
        <v>6801555</v>
      </c>
      <c r="T25" s="36">
        <f t="shared" si="1"/>
        <v>12092707</v>
      </c>
      <c r="U25" s="36">
        <f t="shared" si="1"/>
        <v>44433554</v>
      </c>
      <c r="V25" s="36">
        <f t="shared" si="1"/>
        <v>63327816</v>
      </c>
      <c r="W25" s="36">
        <f t="shared" si="1"/>
        <v>1033035822</v>
      </c>
      <c r="X25" s="36">
        <f t="shared" si="1"/>
        <v>1047521145</v>
      </c>
      <c r="Y25" s="36">
        <f t="shared" si="1"/>
        <v>-14485323</v>
      </c>
      <c r="Z25" s="37">
        <f>+IF(X25&lt;&gt;0,+(Y25/X25)*100,0)</f>
        <v>-1.3828191506339473</v>
      </c>
      <c r="AA25" s="38">
        <f>SUM(AA15:AA24)</f>
        <v>1047521145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982973669</v>
      </c>
      <c r="D26" s="29">
        <f>+D13+D25</f>
        <v>0</v>
      </c>
      <c r="E26" s="30">
        <f t="shared" si="2"/>
        <v>836383081</v>
      </c>
      <c r="F26" s="31">
        <f t="shared" si="2"/>
        <v>1256179688</v>
      </c>
      <c r="G26" s="31">
        <f t="shared" si="2"/>
        <v>1058218537</v>
      </c>
      <c r="H26" s="31">
        <f t="shared" si="2"/>
        <v>-27661564</v>
      </c>
      <c r="I26" s="31">
        <f t="shared" si="2"/>
        <v>10673749</v>
      </c>
      <c r="J26" s="31">
        <f t="shared" si="2"/>
        <v>1041230722</v>
      </c>
      <c r="K26" s="31">
        <f t="shared" si="2"/>
        <v>6463883</v>
      </c>
      <c r="L26" s="31">
        <f t="shared" si="2"/>
        <v>-2871438</v>
      </c>
      <c r="M26" s="31">
        <f t="shared" si="2"/>
        <v>16242966</v>
      </c>
      <c r="N26" s="31">
        <f t="shared" si="2"/>
        <v>19835411</v>
      </c>
      <c r="O26" s="31">
        <f t="shared" si="2"/>
        <v>6336194</v>
      </c>
      <c r="P26" s="31">
        <f t="shared" si="2"/>
        <v>9430738</v>
      </c>
      <c r="Q26" s="31">
        <f t="shared" si="2"/>
        <v>10841796</v>
      </c>
      <c r="R26" s="31">
        <f t="shared" si="2"/>
        <v>26608728</v>
      </c>
      <c r="S26" s="31">
        <f t="shared" si="2"/>
        <v>9372529</v>
      </c>
      <c r="T26" s="31">
        <f t="shared" si="2"/>
        <v>15822679</v>
      </c>
      <c r="U26" s="31">
        <f t="shared" si="2"/>
        <v>50517902</v>
      </c>
      <c r="V26" s="31">
        <f t="shared" si="2"/>
        <v>75713110</v>
      </c>
      <c r="W26" s="31">
        <f t="shared" si="2"/>
        <v>1163387971</v>
      </c>
      <c r="X26" s="31">
        <f t="shared" si="2"/>
        <v>1256179688</v>
      </c>
      <c r="Y26" s="31">
        <f t="shared" si="2"/>
        <v>-92791717</v>
      </c>
      <c r="Z26" s="32">
        <f>+IF(X26&lt;&gt;0,+(Y26/X26)*100,0)</f>
        <v>-7.3868187717424707</v>
      </c>
      <c r="AA26" s="33">
        <f>+AA13+AA25</f>
        <v>1256179688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8180098</v>
      </c>
      <c r="F31" s="20">
        <v>8389889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8389889</v>
      </c>
      <c r="Y31" s="20">
        <v>-8389889</v>
      </c>
      <c r="Z31" s="21">
        <v>-100</v>
      </c>
      <c r="AA31" s="22">
        <v>8389889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2433219</v>
      </c>
      <c r="H32" s="20">
        <v>-2433219</v>
      </c>
      <c r="I32" s="20"/>
      <c r="J32" s="20"/>
      <c r="K32" s="20"/>
      <c r="L32" s="20"/>
      <c r="M32" s="20"/>
      <c r="N32" s="20"/>
      <c r="O32" s="20"/>
      <c r="P32" s="20"/>
      <c r="Q32" s="20">
        <v>31680931</v>
      </c>
      <c r="R32" s="20">
        <v>31680931</v>
      </c>
      <c r="S32" s="20">
        <v>-33383661</v>
      </c>
      <c r="T32" s="20"/>
      <c r="U32" s="20"/>
      <c r="V32" s="20">
        <v>-33383661</v>
      </c>
      <c r="W32" s="20">
        <v>-1702730</v>
      </c>
      <c r="X32" s="20"/>
      <c r="Y32" s="20">
        <v>-1702730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-378382976</v>
      </c>
      <c r="D33" s="18"/>
      <c r="E33" s="19"/>
      <c r="F33" s="20"/>
      <c r="G33" s="20">
        <v>-378382976</v>
      </c>
      <c r="H33" s="20"/>
      <c r="I33" s="20"/>
      <c r="J33" s="20">
        <v>-378382976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-378382976</v>
      </c>
      <c r="X33" s="20"/>
      <c r="Y33" s="20">
        <v>-378382976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19119129</v>
      </c>
      <c r="D35" s="18"/>
      <c r="E35" s="19"/>
      <c r="F35" s="20"/>
      <c r="G35" s="20">
        <v>23085329</v>
      </c>
      <c r="H35" s="20">
        <v>-1933980</v>
      </c>
      <c r="I35" s="20">
        <v>866759</v>
      </c>
      <c r="J35" s="20">
        <v>22018108</v>
      </c>
      <c r="K35" s="20">
        <v>330809</v>
      </c>
      <c r="L35" s="20">
        <v>5061</v>
      </c>
      <c r="M35" s="20">
        <v>455091</v>
      </c>
      <c r="N35" s="20">
        <v>790961</v>
      </c>
      <c r="O35" s="20">
        <v>472539</v>
      </c>
      <c r="P35" s="20">
        <v>583376</v>
      </c>
      <c r="Q35" s="20">
        <v>608359</v>
      </c>
      <c r="R35" s="20">
        <v>1664274</v>
      </c>
      <c r="S35" s="20">
        <v>250470</v>
      </c>
      <c r="T35" s="20">
        <v>401757</v>
      </c>
      <c r="U35" s="20">
        <v>702740</v>
      </c>
      <c r="V35" s="20">
        <v>1354967</v>
      </c>
      <c r="W35" s="20">
        <v>25828310</v>
      </c>
      <c r="X35" s="20"/>
      <c r="Y35" s="20">
        <v>25828310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-359263847</v>
      </c>
      <c r="D37" s="29">
        <f t="shared" ref="D37:Y37" si="3">SUM(D29:D36)</f>
        <v>0</v>
      </c>
      <c r="E37" s="30">
        <f t="shared" si="3"/>
        <v>8180098</v>
      </c>
      <c r="F37" s="31">
        <f t="shared" si="3"/>
        <v>8389889</v>
      </c>
      <c r="G37" s="31">
        <f t="shared" si="3"/>
        <v>-352864428</v>
      </c>
      <c r="H37" s="31">
        <f t="shared" si="3"/>
        <v>-4367199</v>
      </c>
      <c r="I37" s="31">
        <f t="shared" si="3"/>
        <v>866759</v>
      </c>
      <c r="J37" s="31">
        <f t="shared" si="3"/>
        <v>-356364868</v>
      </c>
      <c r="K37" s="31">
        <f t="shared" si="3"/>
        <v>330809</v>
      </c>
      <c r="L37" s="31">
        <f t="shared" si="3"/>
        <v>5061</v>
      </c>
      <c r="M37" s="31">
        <f t="shared" si="3"/>
        <v>455091</v>
      </c>
      <c r="N37" s="31">
        <f t="shared" si="3"/>
        <v>790961</v>
      </c>
      <c r="O37" s="31">
        <f t="shared" si="3"/>
        <v>472539</v>
      </c>
      <c r="P37" s="31">
        <f t="shared" si="3"/>
        <v>583376</v>
      </c>
      <c r="Q37" s="31">
        <f t="shared" si="3"/>
        <v>32289290</v>
      </c>
      <c r="R37" s="31">
        <f t="shared" si="3"/>
        <v>33345205</v>
      </c>
      <c r="S37" s="31">
        <f t="shared" si="3"/>
        <v>-33133191</v>
      </c>
      <c r="T37" s="31">
        <f t="shared" si="3"/>
        <v>401757</v>
      </c>
      <c r="U37" s="31">
        <f t="shared" si="3"/>
        <v>702740</v>
      </c>
      <c r="V37" s="31">
        <f t="shared" si="3"/>
        <v>-32028694</v>
      </c>
      <c r="W37" s="31">
        <f t="shared" si="3"/>
        <v>-354257396</v>
      </c>
      <c r="X37" s="31">
        <f t="shared" si="3"/>
        <v>8389889</v>
      </c>
      <c r="Y37" s="31">
        <f t="shared" si="3"/>
        <v>-362647285</v>
      </c>
      <c r="Z37" s="32">
        <f>+IF(X37&lt;&gt;0,+(Y37/X37)*100,0)</f>
        <v>-4322.4324541123251</v>
      </c>
      <c r="AA37" s="33">
        <f>SUM(AA29:AA36)</f>
        <v>8389889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-359263847</v>
      </c>
      <c r="D44" s="29">
        <f>+D37+D43</f>
        <v>0</v>
      </c>
      <c r="E44" s="30">
        <f t="shared" si="5"/>
        <v>8180098</v>
      </c>
      <c r="F44" s="31">
        <f t="shared" si="5"/>
        <v>8389889</v>
      </c>
      <c r="G44" s="31">
        <f t="shared" si="5"/>
        <v>-352864428</v>
      </c>
      <c r="H44" s="31">
        <f t="shared" si="5"/>
        <v>-4367199</v>
      </c>
      <c r="I44" s="31">
        <f t="shared" si="5"/>
        <v>866759</v>
      </c>
      <c r="J44" s="31">
        <f t="shared" si="5"/>
        <v>-356364868</v>
      </c>
      <c r="K44" s="31">
        <f t="shared" si="5"/>
        <v>330809</v>
      </c>
      <c r="L44" s="31">
        <f t="shared" si="5"/>
        <v>5061</v>
      </c>
      <c r="M44" s="31">
        <f t="shared" si="5"/>
        <v>455091</v>
      </c>
      <c r="N44" s="31">
        <f t="shared" si="5"/>
        <v>790961</v>
      </c>
      <c r="O44" s="31">
        <f t="shared" si="5"/>
        <v>472539</v>
      </c>
      <c r="P44" s="31">
        <f t="shared" si="5"/>
        <v>583376</v>
      </c>
      <c r="Q44" s="31">
        <f t="shared" si="5"/>
        <v>32289290</v>
      </c>
      <c r="R44" s="31">
        <f t="shared" si="5"/>
        <v>33345205</v>
      </c>
      <c r="S44" s="31">
        <f t="shared" si="5"/>
        <v>-33133191</v>
      </c>
      <c r="T44" s="31">
        <f t="shared" si="5"/>
        <v>401757</v>
      </c>
      <c r="U44" s="31">
        <f t="shared" si="5"/>
        <v>702740</v>
      </c>
      <c r="V44" s="31">
        <f t="shared" si="5"/>
        <v>-32028694</v>
      </c>
      <c r="W44" s="31">
        <f t="shared" si="5"/>
        <v>-354257396</v>
      </c>
      <c r="X44" s="31">
        <f t="shared" si="5"/>
        <v>8389889</v>
      </c>
      <c r="Y44" s="31">
        <f t="shared" si="5"/>
        <v>-362647285</v>
      </c>
      <c r="Z44" s="32">
        <f>+IF(X44&lt;&gt;0,+(Y44/X44)*100,0)</f>
        <v>-4322.4324541123251</v>
      </c>
      <c r="AA44" s="33">
        <f>+AA37+AA43</f>
        <v>8389889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1342237516</v>
      </c>
      <c r="D45" s="42">
        <f t="shared" si="6"/>
        <v>0</v>
      </c>
      <c r="E45" s="43">
        <f t="shared" si="6"/>
        <v>828202983</v>
      </c>
      <c r="F45" s="44">
        <f t="shared" si="6"/>
        <v>1247789799</v>
      </c>
      <c r="G45" s="44">
        <f t="shared" si="6"/>
        <v>1411082965</v>
      </c>
      <c r="H45" s="44">
        <f t="shared" si="6"/>
        <v>-23294365</v>
      </c>
      <c r="I45" s="44">
        <f t="shared" si="6"/>
        <v>9806990</v>
      </c>
      <c r="J45" s="44">
        <f t="shared" si="6"/>
        <v>1397595590</v>
      </c>
      <c r="K45" s="44">
        <f t="shared" si="6"/>
        <v>6133074</v>
      </c>
      <c r="L45" s="44">
        <f t="shared" si="6"/>
        <v>-2876499</v>
      </c>
      <c r="M45" s="44">
        <f t="shared" si="6"/>
        <v>15787875</v>
      </c>
      <c r="N45" s="44">
        <f t="shared" si="6"/>
        <v>19044450</v>
      </c>
      <c r="O45" s="44">
        <f t="shared" si="6"/>
        <v>5863655</v>
      </c>
      <c r="P45" s="44">
        <f t="shared" si="6"/>
        <v>8847362</v>
      </c>
      <c r="Q45" s="44">
        <f t="shared" si="6"/>
        <v>-21447494</v>
      </c>
      <c r="R45" s="44">
        <f t="shared" si="6"/>
        <v>-6736477</v>
      </c>
      <c r="S45" s="44">
        <f t="shared" si="6"/>
        <v>42505720</v>
      </c>
      <c r="T45" s="44">
        <f t="shared" si="6"/>
        <v>15420922</v>
      </c>
      <c r="U45" s="44">
        <f t="shared" si="6"/>
        <v>49815162</v>
      </c>
      <c r="V45" s="44">
        <f t="shared" si="6"/>
        <v>107741804</v>
      </c>
      <c r="W45" s="44">
        <f t="shared" si="6"/>
        <v>1517645367</v>
      </c>
      <c r="X45" s="44">
        <f t="shared" si="6"/>
        <v>1247789799</v>
      </c>
      <c r="Y45" s="44">
        <f t="shared" si="6"/>
        <v>269855568</v>
      </c>
      <c r="Z45" s="45">
        <f>+IF(X45&lt;&gt;0,+(Y45/X45)*100,0)</f>
        <v>21.626684896467889</v>
      </c>
      <c r="AA45" s="46">
        <f>+AA26-AA44</f>
        <v>1247789799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321837047</v>
      </c>
      <c r="D47" s="18"/>
      <c r="E47" s="19">
        <v>-246276568</v>
      </c>
      <c r="F47" s="20">
        <v>405872353</v>
      </c>
      <c r="G47" s="20">
        <v>493661467</v>
      </c>
      <c r="H47" s="20">
        <v>-203460813</v>
      </c>
      <c r="I47" s="20">
        <v>5642881</v>
      </c>
      <c r="J47" s="20">
        <v>295843535</v>
      </c>
      <c r="K47" s="20">
        <v>-1136681</v>
      </c>
      <c r="L47" s="20">
        <v>6896107</v>
      </c>
      <c r="M47" s="20">
        <v>-1624648</v>
      </c>
      <c r="N47" s="20">
        <v>4134778</v>
      </c>
      <c r="O47" s="20">
        <v>-901822</v>
      </c>
      <c r="P47" s="20">
        <v>923063</v>
      </c>
      <c r="Q47" s="20">
        <v>-686577044</v>
      </c>
      <c r="R47" s="20">
        <v>-686555803</v>
      </c>
      <c r="S47" s="20">
        <v>1527594</v>
      </c>
      <c r="T47" s="20">
        <v>-475711</v>
      </c>
      <c r="U47" s="20">
        <v>-1814369</v>
      </c>
      <c r="V47" s="20">
        <v>-762486</v>
      </c>
      <c r="W47" s="20">
        <v>-387339976</v>
      </c>
      <c r="X47" s="20">
        <v>405872353</v>
      </c>
      <c r="Y47" s="20">
        <v>-793212329</v>
      </c>
      <c r="Z47" s="47">
        <v>-195.4339395469984</v>
      </c>
      <c r="AA47" s="22">
        <v>405872353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321837047</v>
      </c>
      <c r="D50" s="50">
        <f t="shared" ref="D50:Y50" si="7">SUM(D47:D49)</f>
        <v>0</v>
      </c>
      <c r="E50" s="51">
        <f t="shared" si="7"/>
        <v>-246276568</v>
      </c>
      <c r="F50" s="52">
        <f t="shared" si="7"/>
        <v>405872353</v>
      </c>
      <c r="G50" s="52">
        <f t="shared" si="7"/>
        <v>493661467</v>
      </c>
      <c r="H50" s="52">
        <f t="shared" si="7"/>
        <v>-203460813</v>
      </c>
      <c r="I50" s="52">
        <f t="shared" si="7"/>
        <v>5642881</v>
      </c>
      <c r="J50" s="52">
        <f t="shared" si="7"/>
        <v>295843535</v>
      </c>
      <c r="K50" s="52">
        <f t="shared" si="7"/>
        <v>-1136681</v>
      </c>
      <c r="L50" s="52">
        <f t="shared" si="7"/>
        <v>6896107</v>
      </c>
      <c r="M50" s="52">
        <f t="shared" si="7"/>
        <v>-1624648</v>
      </c>
      <c r="N50" s="52">
        <f t="shared" si="7"/>
        <v>4134778</v>
      </c>
      <c r="O50" s="52">
        <f t="shared" si="7"/>
        <v>-901822</v>
      </c>
      <c r="P50" s="52">
        <f t="shared" si="7"/>
        <v>923063</v>
      </c>
      <c r="Q50" s="52">
        <f t="shared" si="7"/>
        <v>-686577044</v>
      </c>
      <c r="R50" s="52">
        <f t="shared" si="7"/>
        <v>-686555803</v>
      </c>
      <c r="S50" s="52">
        <f t="shared" si="7"/>
        <v>1527594</v>
      </c>
      <c r="T50" s="52">
        <f t="shared" si="7"/>
        <v>-475711</v>
      </c>
      <c r="U50" s="52">
        <f t="shared" si="7"/>
        <v>-1814369</v>
      </c>
      <c r="V50" s="52">
        <f t="shared" si="7"/>
        <v>-762486</v>
      </c>
      <c r="W50" s="52">
        <f t="shared" si="7"/>
        <v>-387339976</v>
      </c>
      <c r="X50" s="52">
        <f t="shared" si="7"/>
        <v>405872353</v>
      </c>
      <c r="Y50" s="52">
        <f t="shared" si="7"/>
        <v>-793212329</v>
      </c>
      <c r="Z50" s="53">
        <f>+IF(X50&lt;&gt;0,+(Y50/X50)*100,0)</f>
        <v>-195.4339395469984</v>
      </c>
      <c r="AA50" s="54">
        <f>SUM(AA47:AA49)</f>
        <v>405872353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31509432</v>
      </c>
      <c r="D6" s="18"/>
      <c r="E6" s="19">
        <v>-138425207</v>
      </c>
      <c r="F6" s="20">
        <v>-123864659</v>
      </c>
      <c r="G6" s="20">
        <v>26175060</v>
      </c>
      <c r="H6" s="20">
        <v>-763955</v>
      </c>
      <c r="I6" s="20">
        <v>1119537</v>
      </c>
      <c r="J6" s="20">
        <v>26530642</v>
      </c>
      <c r="K6" s="20">
        <v>-12817604</v>
      </c>
      <c r="L6" s="20">
        <v>783884</v>
      </c>
      <c r="M6" s="20">
        <v>-4926876</v>
      </c>
      <c r="N6" s="20">
        <v>-16960596</v>
      </c>
      <c r="O6" s="20">
        <v>-4209190</v>
      </c>
      <c r="P6" s="20">
        <v>-1636368</v>
      </c>
      <c r="Q6" s="20">
        <v>-3188678</v>
      </c>
      <c r="R6" s="20">
        <v>-9034236</v>
      </c>
      <c r="S6" s="20">
        <v>-5098141</v>
      </c>
      <c r="T6" s="20">
        <v>8738030</v>
      </c>
      <c r="U6" s="20">
        <v>-7554845</v>
      </c>
      <c r="V6" s="20">
        <v>-3914956</v>
      </c>
      <c r="W6" s="20">
        <v>-3379146</v>
      </c>
      <c r="X6" s="20">
        <v>-123864659</v>
      </c>
      <c r="Y6" s="20">
        <v>120485513</v>
      </c>
      <c r="Z6" s="21">
        <v>-97.27190465199601</v>
      </c>
      <c r="AA6" s="22">
        <v>-123864659</v>
      </c>
    </row>
    <row r="7" spans="1:27" x14ac:dyDescent="0.25">
      <c r="A7" s="23" t="s">
        <v>35</v>
      </c>
      <c r="B7" s="17" t="s">
        <v>32</v>
      </c>
      <c r="C7" s="18">
        <v>-4319459</v>
      </c>
      <c r="D7" s="18"/>
      <c r="E7" s="19">
        <v>33984897</v>
      </c>
      <c r="F7" s="20">
        <v>15165997</v>
      </c>
      <c r="G7" s="20">
        <v>18803998</v>
      </c>
      <c r="H7" s="20">
        <v>-18970847</v>
      </c>
      <c r="I7" s="20">
        <v>1799852</v>
      </c>
      <c r="J7" s="20">
        <v>1633003</v>
      </c>
      <c r="K7" s="20">
        <v>1935514</v>
      </c>
      <c r="L7" s="20">
        <v>2398077</v>
      </c>
      <c r="M7" s="20">
        <v>2057133</v>
      </c>
      <c r="N7" s="20">
        <v>6390724</v>
      </c>
      <c r="O7" s="20">
        <v>-1864584</v>
      </c>
      <c r="P7" s="20">
        <v>-13183544</v>
      </c>
      <c r="Q7" s="20">
        <v>3449643</v>
      </c>
      <c r="R7" s="20">
        <v>-11598485</v>
      </c>
      <c r="S7" s="20">
        <v>1863678</v>
      </c>
      <c r="T7" s="20">
        <v>1300950</v>
      </c>
      <c r="U7" s="20">
        <v>6342513</v>
      </c>
      <c r="V7" s="20">
        <v>9507141</v>
      </c>
      <c r="W7" s="20">
        <v>5932383</v>
      </c>
      <c r="X7" s="20">
        <v>15165997</v>
      </c>
      <c r="Y7" s="20">
        <v>-9233614</v>
      </c>
      <c r="Z7" s="21">
        <v>-60.883659676314061</v>
      </c>
      <c r="AA7" s="22">
        <v>15165997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22165</v>
      </c>
      <c r="G8" s="20"/>
      <c r="H8" s="20">
        <v>-16439</v>
      </c>
      <c r="I8" s="20">
        <v>16439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22165</v>
      </c>
      <c r="Y8" s="20">
        <v>-22165</v>
      </c>
      <c r="Z8" s="21">
        <v>-100</v>
      </c>
      <c r="AA8" s="22">
        <v>22165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-37324898</v>
      </c>
      <c r="D10" s="18"/>
      <c r="E10" s="19">
        <v>31313841</v>
      </c>
      <c r="F10" s="20">
        <v>34616694</v>
      </c>
      <c r="G10" s="20">
        <v>-37583294</v>
      </c>
      <c r="H10" s="20">
        <v>5339951</v>
      </c>
      <c r="I10" s="20">
        <v>-71807</v>
      </c>
      <c r="J10" s="20">
        <v>-32315150</v>
      </c>
      <c r="K10" s="20">
        <v>500000</v>
      </c>
      <c r="L10" s="20">
        <v>1003068</v>
      </c>
      <c r="M10" s="20">
        <v>-5875329</v>
      </c>
      <c r="N10" s="20">
        <v>-4372261</v>
      </c>
      <c r="O10" s="20">
        <v>5891461</v>
      </c>
      <c r="P10" s="20">
        <v>295800</v>
      </c>
      <c r="Q10" s="20">
        <v>1950679</v>
      </c>
      <c r="R10" s="20">
        <v>8137940</v>
      </c>
      <c r="S10" s="20">
        <v>2057747</v>
      </c>
      <c r="T10" s="20">
        <v>2611403</v>
      </c>
      <c r="U10" s="20">
        <v>-15985523</v>
      </c>
      <c r="V10" s="20">
        <v>-11316373</v>
      </c>
      <c r="W10" s="20">
        <v>-39865844</v>
      </c>
      <c r="X10" s="20">
        <v>34616694</v>
      </c>
      <c r="Y10" s="20">
        <v>-74482538</v>
      </c>
      <c r="Z10" s="21">
        <v>-215.16363752124917</v>
      </c>
      <c r="AA10" s="22">
        <v>34616694</v>
      </c>
    </row>
    <row r="11" spans="1:27" x14ac:dyDescent="0.25">
      <c r="A11" s="23" t="s">
        <v>39</v>
      </c>
      <c r="B11" s="17" t="s">
        <v>32</v>
      </c>
      <c r="C11" s="18">
        <v>51312430</v>
      </c>
      <c r="D11" s="18"/>
      <c r="E11" s="19"/>
      <c r="F11" s="20">
        <v>2970000</v>
      </c>
      <c r="G11" s="24">
        <v>51312430</v>
      </c>
      <c r="H11" s="24">
        <v>1085321</v>
      </c>
      <c r="I11" s="24">
        <v>2520</v>
      </c>
      <c r="J11" s="20">
        <v>52400271</v>
      </c>
      <c r="K11" s="24">
        <v>1063224</v>
      </c>
      <c r="L11" s="24">
        <v>395968</v>
      </c>
      <c r="M11" s="20">
        <v>364259</v>
      </c>
      <c r="N11" s="24">
        <v>1823451</v>
      </c>
      <c r="O11" s="24">
        <v>890144</v>
      </c>
      <c r="P11" s="24">
        <v>221169</v>
      </c>
      <c r="Q11" s="20">
        <v>842110</v>
      </c>
      <c r="R11" s="24">
        <v>1953423</v>
      </c>
      <c r="S11" s="24">
        <v>891836</v>
      </c>
      <c r="T11" s="20">
        <v>514053</v>
      </c>
      <c r="U11" s="24">
        <v>3094049</v>
      </c>
      <c r="V11" s="24">
        <v>4499938</v>
      </c>
      <c r="W11" s="24">
        <v>60677083</v>
      </c>
      <c r="X11" s="20">
        <v>2970000</v>
      </c>
      <c r="Y11" s="24">
        <v>57707083</v>
      </c>
      <c r="Z11" s="25">
        <v>1942.9994276094276</v>
      </c>
      <c r="AA11" s="26">
        <v>2970000</v>
      </c>
    </row>
    <row r="12" spans="1:27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>
        <v>-97870</v>
      </c>
      <c r="H12" s="20"/>
      <c r="I12" s="20"/>
      <c r="J12" s="20">
        <v>-97870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-97870</v>
      </c>
      <c r="X12" s="20"/>
      <c r="Y12" s="20">
        <v>-97870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41079635</v>
      </c>
      <c r="D13" s="29">
        <f>SUM(D6:D12)</f>
        <v>0</v>
      </c>
      <c r="E13" s="30">
        <f t="shared" si="0"/>
        <v>-73126469</v>
      </c>
      <c r="F13" s="31">
        <f t="shared" si="0"/>
        <v>-71089803</v>
      </c>
      <c r="G13" s="31">
        <f t="shared" si="0"/>
        <v>58610324</v>
      </c>
      <c r="H13" s="31">
        <f t="shared" si="0"/>
        <v>-13325969</v>
      </c>
      <c r="I13" s="31">
        <f t="shared" si="0"/>
        <v>2866541</v>
      </c>
      <c r="J13" s="31">
        <f t="shared" si="0"/>
        <v>48150896</v>
      </c>
      <c r="K13" s="31">
        <f t="shared" si="0"/>
        <v>-9318866</v>
      </c>
      <c r="L13" s="31">
        <f t="shared" si="0"/>
        <v>4580997</v>
      </c>
      <c r="M13" s="31">
        <f t="shared" si="0"/>
        <v>-8380813</v>
      </c>
      <c r="N13" s="31">
        <f t="shared" si="0"/>
        <v>-13118682</v>
      </c>
      <c r="O13" s="31">
        <f t="shared" si="0"/>
        <v>707831</v>
      </c>
      <c r="P13" s="31">
        <f t="shared" si="0"/>
        <v>-14302943</v>
      </c>
      <c r="Q13" s="31">
        <f t="shared" si="0"/>
        <v>3053754</v>
      </c>
      <c r="R13" s="31">
        <f t="shared" si="0"/>
        <v>-10541358</v>
      </c>
      <c r="S13" s="31">
        <f t="shared" si="0"/>
        <v>-284880</v>
      </c>
      <c r="T13" s="31">
        <f t="shared" si="0"/>
        <v>13164436</v>
      </c>
      <c r="U13" s="31">
        <f t="shared" si="0"/>
        <v>-14103806</v>
      </c>
      <c r="V13" s="31">
        <f t="shared" si="0"/>
        <v>-1224250</v>
      </c>
      <c r="W13" s="31">
        <f t="shared" si="0"/>
        <v>23266606</v>
      </c>
      <c r="X13" s="31">
        <f t="shared" si="0"/>
        <v>-71089803</v>
      </c>
      <c r="Y13" s="31">
        <f t="shared" si="0"/>
        <v>94356409</v>
      </c>
      <c r="Z13" s="32">
        <f>+IF(X13&lt;&gt;0,+(Y13/X13)*100,0)</f>
        <v>-132.72847162060643</v>
      </c>
      <c r="AA13" s="33">
        <f>SUM(AA6:AA12)</f>
        <v>-71089803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296034553</v>
      </c>
      <c r="D17" s="18"/>
      <c r="E17" s="19">
        <v>253724920</v>
      </c>
      <c r="F17" s="20">
        <v>389855025</v>
      </c>
      <c r="G17" s="24">
        <v>296562602</v>
      </c>
      <c r="H17" s="24">
        <v>-1753359</v>
      </c>
      <c r="I17" s="24">
        <v>223463</v>
      </c>
      <c r="J17" s="20">
        <v>295032706</v>
      </c>
      <c r="K17" s="24">
        <v>6087311</v>
      </c>
      <c r="L17" s="24">
        <v>-2581</v>
      </c>
      <c r="M17" s="20">
        <v>492988</v>
      </c>
      <c r="N17" s="24">
        <v>6577718</v>
      </c>
      <c r="O17" s="24">
        <v>-2667</v>
      </c>
      <c r="P17" s="24">
        <v>-2408</v>
      </c>
      <c r="Q17" s="20">
        <v>378368</v>
      </c>
      <c r="R17" s="24">
        <v>373293</v>
      </c>
      <c r="S17" s="24">
        <v>3693419</v>
      </c>
      <c r="T17" s="20">
        <v>-2667</v>
      </c>
      <c r="U17" s="24">
        <v>5329126</v>
      </c>
      <c r="V17" s="24">
        <v>9019878</v>
      </c>
      <c r="W17" s="24">
        <v>311003595</v>
      </c>
      <c r="X17" s="20">
        <v>389855025</v>
      </c>
      <c r="Y17" s="24">
        <v>-78851430</v>
      </c>
      <c r="Z17" s="25">
        <v>-20.225833949427738</v>
      </c>
      <c r="AA17" s="26">
        <v>389855025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296034553</v>
      </c>
      <c r="D25" s="29">
        <f t="shared" ref="D25:Y25" si="1">SUM(D15:D24)</f>
        <v>0</v>
      </c>
      <c r="E25" s="35">
        <f t="shared" si="1"/>
        <v>253724920</v>
      </c>
      <c r="F25" s="36">
        <f t="shared" si="1"/>
        <v>389855025</v>
      </c>
      <c r="G25" s="36">
        <f t="shared" si="1"/>
        <v>296562602</v>
      </c>
      <c r="H25" s="36">
        <f t="shared" si="1"/>
        <v>-1753359</v>
      </c>
      <c r="I25" s="36">
        <f t="shared" si="1"/>
        <v>223463</v>
      </c>
      <c r="J25" s="36">
        <f t="shared" si="1"/>
        <v>295032706</v>
      </c>
      <c r="K25" s="36">
        <f t="shared" si="1"/>
        <v>6087311</v>
      </c>
      <c r="L25" s="36">
        <f t="shared" si="1"/>
        <v>-2581</v>
      </c>
      <c r="M25" s="36">
        <f t="shared" si="1"/>
        <v>492988</v>
      </c>
      <c r="N25" s="36">
        <f t="shared" si="1"/>
        <v>6577718</v>
      </c>
      <c r="O25" s="36">
        <f t="shared" si="1"/>
        <v>-2667</v>
      </c>
      <c r="P25" s="36">
        <f t="shared" si="1"/>
        <v>-2408</v>
      </c>
      <c r="Q25" s="36">
        <f t="shared" si="1"/>
        <v>378368</v>
      </c>
      <c r="R25" s="36">
        <f t="shared" si="1"/>
        <v>373293</v>
      </c>
      <c r="S25" s="36">
        <f t="shared" si="1"/>
        <v>3693419</v>
      </c>
      <c r="T25" s="36">
        <f t="shared" si="1"/>
        <v>-2667</v>
      </c>
      <c r="U25" s="36">
        <f t="shared" si="1"/>
        <v>5329126</v>
      </c>
      <c r="V25" s="36">
        <f t="shared" si="1"/>
        <v>9019878</v>
      </c>
      <c r="W25" s="36">
        <f t="shared" si="1"/>
        <v>311003595</v>
      </c>
      <c r="X25" s="36">
        <f t="shared" si="1"/>
        <v>389855025</v>
      </c>
      <c r="Y25" s="36">
        <f t="shared" si="1"/>
        <v>-78851430</v>
      </c>
      <c r="Z25" s="37">
        <f>+IF(X25&lt;&gt;0,+(Y25/X25)*100,0)</f>
        <v>-20.225833949427738</v>
      </c>
      <c r="AA25" s="38">
        <f>SUM(AA15:AA24)</f>
        <v>389855025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337114188</v>
      </c>
      <c r="D26" s="29">
        <f>+D13+D25</f>
        <v>0</v>
      </c>
      <c r="E26" s="30">
        <f t="shared" si="2"/>
        <v>180598451</v>
      </c>
      <c r="F26" s="31">
        <f t="shared" si="2"/>
        <v>318765222</v>
      </c>
      <c r="G26" s="31">
        <f t="shared" si="2"/>
        <v>355172926</v>
      </c>
      <c r="H26" s="31">
        <f t="shared" si="2"/>
        <v>-15079328</v>
      </c>
      <c r="I26" s="31">
        <f t="shared" si="2"/>
        <v>3090004</v>
      </c>
      <c r="J26" s="31">
        <f t="shared" si="2"/>
        <v>343183602</v>
      </c>
      <c r="K26" s="31">
        <f t="shared" si="2"/>
        <v>-3231555</v>
      </c>
      <c r="L26" s="31">
        <f t="shared" si="2"/>
        <v>4578416</v>
      </c>
      <c r="M26" s="31">
        <f t="shared" si="2"/>
        <v>-7887825</v>
      </c>
      <c r="N26" s="31">
        <f t="shared" si="2"/>
        <v>-6540964</v>
      </c>
      <c r="O26" s="31">
        <f t="shared" si="2"/>
        <v>705164</v>
      </c>
      <c r="P26" s="31">
        <f t="shared" si="2"/>
        <v>-14305351</v>
      </c>
      <c r="Q26" s="31">
        <f t="shared" si="2"/>
        <v>3432122</v>
      </c>
      <c r="R26" s="31">
        <f t="shared" si="2"/>
        <v>-10168065</v>
      </c>
      <c r="S26" s="31">
        <f t="shared" si="2"/>
        <v>3408539</v>
      </c>
      <c r="T26" s="31">
        <f t="shared" si="2"/>
        <v>13161769</v>
      </c>
      <c r="U26" s="31">
        <f t="shared" si="2"/>
        <v>-8774680</v>
      </c>
      <c r="V26" s="31">
        <f t="shared" si="2"/>
        <v>7795628</v>
      </c>
      <c r="W26" s="31">
        <f t="shared" si="2"/>
        <v>334270201</v>
      </c>
      <c r="X26" s="31">
        <f t="shared" si="2"/>
        <v>318765222</v>
      </c>
      <c r="Y26" s="31">
        <f t="shared" si="2"/>
        <v>15504979</v>
      </c>
      <c r="Z26" s="32">
        <f>+IF(X26&lt;&gt;0,+(Y26/X26)*100,0)</f>
        <v>4.8640748519297379</v>
      </c>
      <c r="AA26" s="33">
        <f>+AA13+AA25</f>
        <v>318765222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-2492273</v>
      </c>
      <c r="D31" s="18"/>
      <c r="E31" s="19"/>
      <c r="F31" s="20">
        <v>1653656</v>
      </c>
      <c r="G31" s="20">
        <v>-2492273</v>
      </c>
      <c r="H31" s="20"/>
      <c r="I31" s="20"/>
      <c r="J31" s="20">
        <v>-2492273</v>
      </c>
      <c r="K31" s="20"/>
      <c r="L31" s="20">
        <v>-1644</v>
      </c>
      <c r="M31" s="20"/>
      <c r="N31" s="20">
        <v>-1644</v>
      </c>
      <c r="O31" s="20">
        <v>-156</v>
      </c>
      <c r="P31" s="20"/>
      <c r="Q31" s="20">
        <v>-644</v>
      </c>
      <c r="R31" s="20">
        <v>-800</v>
      </c>
      <c r="S31" s="20">
        <v>-580</v>
      </c>
      <c r="T31" s="20">
        <v>-1</v>
      </c>
      <c r="U31" s="20">
        <v>-323</v>
      </c>
      <c r="V31" s="20">
        <v>-904</v>
      </c>
      <c r="W31" s="20">
        <v>-2495621</v>
      </c>
      <c r="X31" s="20">
        <v>1653656</v>
      </c>
      <c r="Y31" s="20">
        <v>-4149277</v>
      </c>
      <c r="Z31" s="21">
        <v>-250.91536571088545</v>
      </c>
      <c r="AA31" s="22">
        <v>1653656</v>
      </c>
    </row>
    <row r="32" spans="1:27" x14ac:dyDescent="0.25">
      <c r="A32" s="23" t="s">
        <v>59</v>
      </c>
      <c r="B32" s="17" t="s">
        <v>32</v>
      </c>
      <c r="C32" s="18">
        <v>194805210</v>
      </c>
      <c r="D32" s="18"/>
      <c r="E32" s="19">
        <v>-69346011</v>
      </c>
      <c r="F32" s="20">
        <v>-24586845</v>
      </c>
      <c r="G32" s="20">
        <v>184462935</v>
      </c>
      <c r="H32" s="20">
        <v>6896333</v>
      </c>
      <c r="I32" s="20">
        <v>-889102</v>
      </c>
      <c r="J32" s="20">
        <v>190470166</v>
      </c>
      <c r="K32" s="20">
        <v>-6400857</v>
      </c>
      <c r="L32" s="20">
        <v>3191588</v>
      </c>
      <c r="M32" s="20">
        <v>-3236737</v>
      </c>
      <c r="N32" s="20">
        <v>-6446006</v>
      </c>
      <c r="O32" s="20">
        <v>-3696023</v>
      </c>
      <c r="P32" s="20">
        <v>-14768832</v>
      </c>
      <c r="Q32" s="20">
        <v>4271097</v>
      </c>
      <c r="R32" s="20">
        <v>-14193758</v>
      </c>
      <c r="S32" s="20">
        <v>1090968</v>
      </c>
      <c r="T32" s="20">
        <v>1233508</v>
      </c>
      <c r="U32" s="20">
        <v>23927230</v>
      </c>
      <c r="V32" s="20">
        <v>26251706</v>
      </c>
      <c r="W32" s="20">
        <v>196082108</v>
      </c>
      <c r="X32" s="20">
        <v>-24586845</v>
      </c>
      <c r="Y32" s="20">
        <v>220668953</v>
      </c>
      <c r="Z32" s="21">
        <v>-897.5082122167363</v>
      </c>
      <c r="AA32" s="22">
        <v>-24586845</v>
      </c>
    </row>
    <row r="33" spans="1:27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>
        <v>-151692</v>
      </c>
      <c r="H33" s="20"/>
      <c r="I33" s="20"/>
      <c r="J33" s="20">
        <v>-151692</v>
      </c>
      <c r="K33" s="20"/>
      <c r="L33" s="20"/>
      <c r="M33" s="20"/>
      <c r="N33" s="20"/>
      <c r="O33" s="20"/>
      <c r="P33" s="20"/>
      <c r="Q33" s="20"/>
      <c r="R33" s="20"/>
      <c r="S33" s="20"/>
      <c r="T33" s="20">
        <v>9505119</v>
      </c>
      <c r="U33" s="20"/>
      <c r="V33" s="20">
        <v>9505119</v>
      </c>
      <c r="W33" s="20">
        <v>9353427</v>
      </c>
      <c r="X33" s="20"/>
      <c r="Y33" s="20">
        <v>9353427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18868300</v>
      </c>
      <c r="D35" s="18"/>
      <c r="E35" s="19">
        <v>2662572</v>
      </c>
      <c r="F35" s="20">
        <v>-6859167</v>
      </c>
      <c r="G35" s="20">
        <v>21982069</v>
      </c>
      <c r="H35" s="20">
        <v>-2456315</v>
      </c>
      <c r="I35" s="20">
        <v>303803</v>
      </c>
      <c r="J35" s="20">
        <v>19829557</v>
      </c>
      <c r="K35" s="20">
        <v>305319</v>
      </c>
      <c r="L35" s="20">
        <v>328153</v>
      </c>
      <c r="M35" s="20">
        <v>242730</v>
      </c>
      <c r="N35" s="20">
        <v>876202</v>
      </c>
      <c r="O35" s="20">
        <v>295161</v>
      </c>
      <c r="P35" s="20">
        <v>259570</v>
      </c>
      <c r="Q35" s="20">
        <v>303034</v>
      </c>
      <c r="R35" s="20">
        <v>857765</v>
      </c>
      <c r="S35" s="20">
        <v>249706</v>
      </c>
      <c r="T35" s="20">
        <v>271930</v>
      </c>
      <c r="U35" s="20">
        <v>927137</v>
      </c>
      <c r="V35" s="20">
        <v>1448773</v>
      </c>
      <c r="W35" s="20">
        <v>23012297</v>
      </c>
      <c r="X35" s="20">
        <v>-6859167</v>
      </c>
      <c r="Y35" s="20">
        <v>29871464</v>
      </c>
      <c r="Z35" s="21">
        <v>-435.49696340678105</v>
      </c>
      <c r="AA35" s="22">
        <v>-6859167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211029545</v>
      </c>
      <c r="D37" s="29">
        <f t="shared" ref="D37:Y37" si="3">SUM(D29:D36)</f>
        <v>0</v>
      </c>
      <c r="E37" s="30">
        <f t="shared" si="3"/>
        <v>-66683439</v>
      </c>
      <c r="F37" s="31">
        <f t="shared" si="3"/>
        <v>-29792356</v>
      </c>
      <c r="G37" s="31">
        <f t="shared" si="3"/>
        <v>203801039</v>
      </c>
      <c r="H37" s="31">
        <f t="shared" si="3"/>
        <v>4440018</v>
      </c>
      <c r="I37" s="31">
        <f t="shared" si="3"/>
        <v>-585299</v>
      </c>
      <c r="J37" s="31">
        <f t="shared" si="3"/>
        <v>207655758</v>
      </c>
      <c r="K37" s="31">
        <f t="shared" si="3"/>
        <v>-6095538</v>
      </c>
      <c r="L37" s="31">
        <f t="shared" si="3"/>
        <v>3518097</v>
      </c>
      <c r="M37" s="31">
        <f t="shared" si="3"/>
        <v>-2994007</v>
      </c>
      <c r="N37" s="31">
        <f t="shared" si="3"/>
        <v>-5571448</v>
      </c>
      <c r="O37" s="31">
        <f t="shared" si="3"/>
        <v>-3401018</v>
      </c>
      <c r="P37" s="31">
        <f t="shared" si="3"/>
        <v>-14509262</v>
      </c>
      <c r="Q37" s="31">
        <f t="shared" si="3"/>
        <v>4573487</v>
      </c>
      <c r="R37" s="31">
        <f t="shared" si="3"/>
        <v>-13336793</v>
      </c>
      <c r="S37" s="31">
        <f t="shared" si="3"/>
        <v>1340094</v>
      </c>
      <c r="T37" s="31">
        <f t="shared" si="3"/>
        <v>11010556</v>
      </c>
      <c r="U37" s="31">
        <f t="shared" si="3"/>
        <v>24854044</v>
      </c>
      <c r="V37" s="31">
        <f t="shared" si="3"/>
        <v>37204694</v>
      </c>
      <c r="W37" s="31">
        <f t="shared" si="3"/>
        <v>225952211</v>
      </c>
      <c r="X37" s="31">
        <f t="shared" si="3"/>
        <v>-29792356</v>
      </c>
      <c r="Y37" s="31">
        <f t="shared" si="3"/>
        <v>255744567</v>
      </c>
      <c r="Z37" s="32">
        <f>+IF(X37&lt;&gt;0,+(Y37/X37)*100,0)</f>
        <v>-858.42343922044972</v>
      </c>
      <c r="AA37" s="33">
        <f>SUM(AA29:AA36)</f>
        <v>-29792356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243837</v>
      </c>
      <c r="F40" s="20">
        <v>243837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243837</v>
      </c>
      <c r="Y40" s="20">
        <v>-243837</v>
      </c>
      <c r="Z40" s="21">
        <v>-100</v>
      </c>
      <c r="AA40" s="22">
        <v>243837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565282</v>
      </c>
      <c r="F42" s="20">
        <v>339928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339928</v>
      </c>
      <c r="Y42" s="20">
        <v>-339928</v>
      </c>
      <c r="Z42" s="21">
        <v>-100</v>
      </c>
      <c r="AA42" s="22">
        <v>339928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809119</v>
      </c>
      <c r="F43" s="36">
        <f t="shared" si="4"/>
        <v>583765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583765</v>
      </c>
      <c r="Y43" s="36">
        <f t="shared" si="4"/>
        <v>-583765</v>
      </c>
      <c r="Z43" s="37">
        <f>+IF(X43&lt;&gt;0,+(Y43/X43)*100,0)</f>
        <v>-100</v>
      </c>
      <c r="AA43" s="38">
        <f>SUM(AA39:AA42)</f>
        <v>583765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211029545</v>
      </c>
      <c r="D44" s="29">
        <f>+D37+D43</f>
        <v>0</v>
      </c>
      <c r="E44" s="30">
        <f t="shared" si="5"/>
        <v>-65874320</v>
      </c>
      <c r="F44" s="31">
        <f t="shared" si="5"/>
        <v>-29208591</v>
      </c>
      <c r="G44" s="31">
        <f t="shared" si="5"/>
        <v>203801039</v>
      </c>
      <c r="H44" s="31">
        <f t="shared" si="5"/>
        <v>4440018</v>
      </c>
      <c r="I44" s="31">
        <f t="shared" si="5"/>
        <v>-585299</v>
      </c>
      <c r="J44" s="31">
        <f t="shared" si="5"/>
        <v>207655758</v>
      </c>
      <c r="K44" s="31">
        <f t="shared" si="5"/>
        <v>-6095538</v>
      </c>
      <c r="L44" s="31">
        <f t="shared" si="5"/>
        <v>3518097</v>
      </c>
      <c r="M44" s="31">
        <f t="shared" si="5"/>
        <v>-2994007</v>
      </c>
      <c r="N44" s="31">
        <f t="shared" si="5"/>
        <v>-5571448</v>
      </c>
      <c r="O44" s="31">
        <f t="shared" si="5"/>
        <v>-3401018</v>
      </c>
      <c r="P44" s="31">
        <f t="shared" si="5"/>
        <v>-14509262</v>
      </c>
      <c r="Q44" s="31">
        <f t="shared" si="5"/>
        <v>4573487</v>
      </c>
      <c r="R44" s="31">
        <f t="shared" si="5"/>
        <v>-13336793</v>
      </c>
      <c r="S44" s="31">
        <f t="shared" si="5"/>
        <v>1340094</v>
      </c>
      <c r="T44" s="31">
        <f t="shared" si="5"/>
        <v>11010556</v>
      </c>
      <c r="U44" s="31">
        <f t="shared" si="5"/>
        <v>24854044</v>
      </c>
      <c r="V44" s="31">
        <f t="shared" si="5"/>
        <v>37204694</v>
      </c>
      <c r="W44" s="31">
        <f t="shared" si="5"/>
        <v>225952211</v>
      </c>
      <c r="X44" s="31">
        <f t="shared" si="5"/>
        <v>-29208591</v>
      </c>
      <c r="Y44" s="31">
        <f t="shared" si="5"/>
        <v>255160802</v>
      </c>
      <c r="Z44" s="32">
        <f>+IF(X44&lt;&gt;0,+(Y44/X44)*100,0)</f>
        <v>-873.58134461193288</v>
      </c>
      <c r="AA44" s="33">
        <f>+AA37+AA43</f>
        <v>-29208591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126084643</v>
      </c>
      <c r="D45" s="42">
        <f t="shared" si="6"/>
        <v>0</v>
      </c>
      <c r="E45" s="43">
        <f t="shared" si="6"/>
        <v>246472771</v>
      </c>
      <c r="F45" s="44">
        <f t="shared" si="6"/>
        <v>347973813</v>
      </c>
      <c r="G45" s="44">
        <f t="shared" si="6"/>
        <v>151371887</v>
      </c>
      <c r="H45" s="44">
        <f t="shared" si="6"/>
        <v>-19519346</v>
      </c>
      <c r="I45" s="44">
        <f t="shared" si="6"/>
        <v>3675303</v>
      </c>
      <c r="J45" s="44">
        <f t="shared" si="6"/>
        <v>135527844</v>
      </c>
      <c r="K45" s="44">
        <f t="shared" si="6"/>
        <v>2863983</v>
      </c>
      <c r="L45" s="44">
        <f t="shared" si="6"/>
        <v>1060319</v>
      </c>
      <c r="M45" s="44">
        <f t="shared" si="6"/>
        <v>-4893818</v>
      </c>
      <c r="N45" s="44">
        <f t="shared" si="6"/>
        <v>-969516</v>
      </c>
      <c r="O45" s="44">
        <f t="shared" si="6"/>
        <v>4106182</v>
      </c>
      <c r="P45" s="44">
        <f t="shared" si="6"/>
        <v>203911</v>
      </c>
      <c r="Q45" s="44">
        <f t="shared" si="6"/>
        <v>-1141365</v>
      </c>
      <c r="R45" s="44">
        <f t="shared" si="6"/>
        <v>3168728</v>
      </c>
      <c r="S45" s="44">
        <f t="shared" si="6"/>
        <v>2068445</v>
      </c>
      <c r="T45" s="44">
        <f t="shared" si="6"/>
        <v>2151213</v>
      </c>
      <c r="U45" s="44">
        <f t="shared" si="6"/>
        <v>-33628724</v>
      </c>
      <c r="V45" s="44">
        <f t="shared" si="6"/>
        <v>-29409066</v>
      </c>
      <c r="W45" s="44">
        <f t="shared" si="6"/>
        <v>108317990</v>
      </c>
      <c r="X45" s="44">
        <f t="shared" si="6"/>
        <v>347973813</v>
      </c>
      <c r="Y45" s="44">
        <f t="shared" si="6"/>
        <v>-239655823</v>
      </c>
      <c r="Z45" s="45">
        <f>+IF(X45&lt;&gt;0,+(Y45/X45)*100,0)</f>
        <v>-68.87179840742786</v>
      </c>
      <c r="AA45" s="46">
        <f>+AA26-AA44</f>
        <v>347973813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-248139416</v>
      </c>
      <c r="D47" s="18"/>
      <c r="E47" s="19">
        <v>-79512290</v>
      </c>
      <c r="F47" s="20">
        <v>-66120637</v>
      </c>
      <c r="G47" s="20">
        <v>-247466930</v>
      </c>
      <c r="H47" s="20">
        <v>-3476199</v>
      </c>
      <c r="I47" s="20">
        <v>-872226</v>
      </c>
      <c r="J47" s="20">
        <v>-251815355</v>
      </c>
      <c r="K47" s="20">
        <v>-1514010</v>
      </c>
      <c r="L47" s="20">
        <v>963461</v>
      </c>
      <c r="M47" s="20">
        <v>-13317912</v>
      </c>
      <c r="N47" s="20">
        <v>-13868461</v>
      </c>
      <c r="O47" s="20">
        <v>-15628946</v>
      </c>
      <c r="P47" s="20">
        <v>-3938545</v>
      </c>
      <c r="Q47" s="20">
        <v>9878603</v>
      </c>
      <c r="R47" s="20">
        <v>-9688888</v>
      </c>
      <c r="S47" s="20">
        <v>-2096412</v>
      </c>
      <c r="T47" s="20">
        <v>-2193969</v>
      </c>
      <c r="U47" s="20">
        <v>766531</v>
      </c>
      <c r="V47" s="20">
        <v>-3523850</v>
      </c>
      <c r="W47" s="20">
        <v>-278896554</v>
      </c>
      <c r="X47" s="20">
        <v>-66120637</v>
      </c>
      <c r="Y47" s="20">
        <v>-212775917</v>
      </c>
      <c r="Z47" s="47">
        <v>321.79955707323268</v>
      </c>
      <c r="AA47" s="22">
        <v>-66120637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-248139416</v>
      </c>
      <c r="D50" s="50">
        <f t="shared" ref="D50:Y50" si="7">SUM(D47:D49)</f>
        <v>0</v>
      </c>
      <c r="E50" s="51">
        <f t="shared" si="7"/>
        <v>-79512290</v>
      </c>
      <c r="F50" s="52">
        <f t="shared" si="7"/>
        <v>-66120637</v>
      </c>
      <c r="G50" s="52">
        <f t="shared" si="7"/>
        <v>-247466930</v>
      </c>
      <c r="H50" s="52">
        <f t="shared" si="7"/>
        <v>-3476199</v>
      </c>
      <c r="I50" s="52">
        <f t="shared" si="7"/>
        <v>-872226</v>
      </c>
      <c r="J50" s="52">
        <f t="shared" si="7"/>
        <v>-251815355</v>
      </c>
      <c r="K50" s="52">
        <f t="shared" si="7"/>
        <v>-1514010</v>
      </c>
      <c r="L50" s="52">
        <f t="shared" si="7"/>
        <v>963461</v>
      </c>
      <c r="M50" s="52">
        <f t="shared" si="7"/>
        <v>-13317912</v>
      </c>
      <c r="N50" s="52">
        <f t="shared" si="7"/>
        <v>-13868461</v>
      </c>
      <c r="O50" s="52">
        <f t="shared" si="7"/>
        <v>-15628946</v>
      </c>
      <c r="P50" s="52">
        <f t="shared" si="7"/>
        <v>-3938545</v>
      </c>
      <c r="Q50" s="52">
        <f t="shared" si="7"/>
        <v>9878603</v>
      </c>
      <c r="R50" s="52">
        <f t="shared" si="7"/>
        <v>-9688888</v>
      </c>
      <c r="S50" s="52">
        <f t="shared" si="7"/>
        <v>-2096412</v>
      </c>
      <c r="T50" s="52">
        <f t="shared" si="7"/>
        <v>-2193969</v>
      </c>
      <c r="U50" s="52">
        <f t="shared" si="7"/>
        <v>766531</v>
      </c>
      <c r="V50" s="52">
        <f t="shared" si="7"/>
        <v>-3523850</v>
      </c>
      <c r="W50" s="52">
        <f t="shared" si="7"/>
        <v>-278896554</v>
      </c>
      <c r="X50" s="52">
        <f t="shared" si="7"/>
        <v>-66120637</v>
      </c>
      <c r="Y50" s="52">
        <f t="shared" si="7"/>
        <v>-212775917</v>
      </c>
      <c r="Z50" s="53">
        <f>+IF(X50&lt;&gt;0,+(Y50/X50)*100,0)</f>
        <v>321.79955707323268</v>
      </c>
      <c r="AA50" s="54">
        <f>SUM(AA47:AA49)</f>
        <v>-66120637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-156785258</v>
      </c>
      <c r="D6" s="18"/>
      <c r="E6" s="19">
        <v>12021198</v>
      </c>
      <c r="F6" s="20">
        <v>-39111523</v>
      </c>
      <c r="G6" s="20">
        <v>-122483258</v>
      </c>
      <c r="H6" s="20">
        <v>-6296708</v>
      </c>
      <c r="I6" s="20">
        <v>-6216045</v>
      </c>
      <c r="J6" s="20">
        <v>-134996011</v>
      </c>
      <c r="K6" s="20">
        <v>10875462</v>
      </c>
      <c r="L6" s="20">
        <v>-6518610</v>
      </c>
      <c r="M6" s="20">
        <v>-11382074</v>
      </c>
      <c r="N6" s="20">
        <v>-7025222</v>
      </c>
      <c r="O6" s="20">
        <v>-2854769</v>
      </c>
      <c r="P6" s="20">
        <v>-1132183</v>
      </c>
      <c r="Q6" s="20">
        <v>-4075100</v>
      </c>
      <c r="R6" s="20">
        <v>-8062052</v>
      </c>
      <c r="S6" s="20">
        <v>-3440338</v>
      </c>
      <c r="T6" s="20">
        <v>-5339023</v>
      </c>
      <c r="U6" s="20">
        <v>-10804924</v>
      </c>
      <c r="V6" s="20">
        <v>-19584285</v>
      </c>
      <c r="W6" s="20">
        <v>-169667570</v>
      </c>
      <c r="X6" s="20">
        <v>-39111523</v>
      </c>
      <c r="Y6" s="20">
        <v>-130556047</v>
      </c>
      <c r="Z6" s="21">
        <v>333.80455933664359</v>
      </c>
      <c r="AA6" s="22">
        <v>-39111523</v>
      </c>
    </row>
    <row r="7" spans="1:27" x14ac:dyDescent="0.25">
      <c r="A7" s="23" t="s">
        <v>35</v>
      </c>
      <c r="B7" s="17" t="s">
        <v>32</v>
      </c>
      <c r="C7" s="18">
        <v>47427320</v>
      </c>
      <c r="D7" s="18"/>
      <c r="E7" s="19">
        <v>-8899842</v>
      </c>
      <c r="F7" s="20">
        <v>2889458</v>
      </c>
      <c r="G7" s="20">
        <v>79514478</v>
      </c>
      <c r="H7" s="20">
        <v>-28286151</v>
      </c>
      <c r="I7" s="20">
        <v>1988777</v>
      </c>
      <c r="J7" s="20">
        <v>53217104</v>
      </c>
      <c r="K7" s="20">
        <v>1163826</v>
      </c>
      <c r="L7" s="20">
        <v>904510</v>
      </c>
      <c r="M7" s="20">
        <v>1934268</v>
      </c>
      <c r="N7" s="20">
        <v>4002604</v>
      </c>
      <c r="O7" s="20">
        <v>1974119</v>
      </c>
      <c r="P7" s="20">
        <v>-122600</v>
      </c>
      <c r="Q7" s="20">
        <v>1351512</v>
      </c>
      <c r="R7" s="20">
        <v>3203031</v>
      </c>
      <c r="S7" s="20">
        <v>1983497</v>
      </c>
      <c r="T7" s="20">
        <v>1081172</v>
      </c>
      <c r="U7" s="20">
        <v>1186433</v>
      </c>
      <c r="V7" s="20">
        <v>4251102</v>
      </c>
      <c r="W7" s="20">
        <v>64673841</v>
      </c>
      <c r="X7" s="20">
        <v>2889458</v>
      </c>
      <c r="Y7" s="20">
        <v>61784383</v>
      </c>
      <c r="Z7" s="21">
        <v>2138.2689417876986</v>
      </c>
      <c r="AA7" s="22">
        <v>2889458</v>
      </c>
    </row>
    <row r="8" spans="1:27" x14ac:dyDescent="0.25">
      <c r="A8" s="23" t="s">
        <v>36</v>
      </c>
      <c r="B8" s="17" t="s">
        <v>32</v>
      </c>
      <c r="C8" s="18">
        <v>-21490317</v>
      </c>
      <c r="D8" s="18"/>
      <c r="E8" s="19"/>
      <c r="F8" s="20"/>
      <c r="G8" s="20">
        <v>-22493371</v>
      </c>
      <c r="H8" s="20">
        <v>970181</v>
      </c>
      <c r="I8" s="20">
        <v>-16427</v>
      </c>
      <c r="J8" s="20">
        <v>-21539617</v>
      </c>
      <c r="K8" s="20">
        <v>-16427</v>
      </c>
      <c r="L8" s="20"/>
      <c r="M8" s="20"/>
      <c r="N8" s="20">
        <v>-16427</v>
      </c>
      <c r="O8" s="20"/>
      <c r="P8" s="20"/>
      <c r="Q8" s="20"/>
      <c r="R8" s="20"/>
      <c r="S8" s="20"/>
      <c r="T8" s="20"/>
      <c r="U8" s="20">
        <v>-427</v>
      </c>
      <c r="V8" s="20">
        <v>-427</v>
      </c>
      <c r="W8" s="20">
        <v>-21556471</v>
      </c>
      <c r="X8" s="20"/>
      <c r="Y8" s="20">
        <v>-21556471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-3428291</v>
      </c>
      <c r="D10" s="18"/>
      <c r="E10" s="19"/>
      <c r="F10" s="20">
        <v>1200000</v>
      </c>
      <c r="G10" s="20">
        <v>-3428291</v>
      </c>
      <c r="H10" s="20"/>
      <c r="I10" s="20"/>
      <c r="J10" s="20">
        <v>-3428291</v>
      </c>
      <c r="K10" s="20">
        <v>-230</v>
      </c>
      <c r="L10" s="20"/>
      <c r="M10" s="20">
        <v>-3512</v>
      </c>
      <c r="N10" s="20">
        <v>-3742</v>
      </c>
      <c r="O10" s="20">
        <v>-3401</v>
      </c>
      <c r="P10" s="20"/>
      <c r="Q10" s="20">
        <v>-3742</v>
      </c>
      <c r="R10" s="20">
        <v>-7143</v>
      </c>
      <c r="S10" s="20">
        <v>-430</v>
      </c>
      <c r="T10" s="20">
        <v>-713</v>
      </c>
      <c r="U10" s="20">
        <v>-248866</v>
      </c>
      <c r="V10" s="20">
        <v>-250009</v>
      </c>
      <c r="W10" s="20">
        <v>-3689185</v>
      </c>
      <c r="X10" s="20">
        <v>1200000</v>
      </c>
      <c r="Y10" s="20">
        <v>-4889185</v>
      </c>
      <c r="Z10" s="21">
        <v>-407.43208333333331</v>
      </c>
      <c r="AA10" s="22">
        <v>1200000</v>
      </c>
    </row>
    <row r="11" spans="1:27" x14ac:dyDescent="0.25">
      <c r="A11" s="23" t="s">
        <v>39</v>
      </c>
      <c r="B11" s="17" t="s">
        <v>32</v>
      </c>
      <c r="C11" s="18">
        <v>13434195</v>
      </c>
      <c r="D11" s="18"/>
      <c r="E11" s="19"/>
      <c r="F11" s="20"/>
      <c r="G11" s="24">
        <v>14638854</v>
      </c>
      <c r="H11" s="24">
        <v>-92473</v>
      </c>
      <c r="I11" s="24">
        <v>865678</v>
      </c>
      <c r="J11" s="20">
        <v>15412059</v>
      </c>
      <c r="K11" s="24">
        <v>-2033550</v>
      </c>
      <c r="L11" s="24">
        <v>1196127</v>
      </c>
      <c r="M11" s="20">
        <v>1046286</v>
      </c>
      <c r="N11" s="24">
        <v>208863</v>
      </c>
      <c r="O11" s="24">
        <v>433834</v>
      </c>
      <c r="P11" s="24">
        <v>601787</v>
      </c>
      <c r="Q11" s="20">
        <v>650490</v>
      </c>
      <c r="R11" s="24">
        <v>1686111</v>
      </c>
      <c r="S11" s="24">
        <v>632586</v>
      </c>
      <c r="T11" s="20">
        <v>-3505739</v>
      </c>
      <c r="U11" s="24">
        <v>1614796</v>
      </c>
      <c r="V11" s="24">
        <v>-1258357</v>
      </c>
      <c r="W11" s="24">
        <v>16048676</v>
      </c>
      <c r="X11" s="20"/>
      <c r="Y11" s="24">
        <v>16048676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-2244954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-123087305</v>
      </c>
      <c r="D13" s="29">
        <f>SUM(D6:D12)</f>
        <v>0</v>
      </c>
      <c r="E13" s="30">
        <f t="shared" si="0"/>
        <v>3121356</v>
      </c>
      <c r="F13" s="31">
        <f t="shared" si="0"/>
        <v>-35022065</v>
      </c>
      <c r="G13" s="31">
        <f t="shared" si="0"/>
        <v>-56496542</v>
      </c>
      <c r="H13" s="31">
        <f t="shared" si="0"/>
        <v>-33705151</v>
      </c>
      <c r="I13" s="31">
        <f t="shared" si="0"/>
        <v>-3378017</v>
      </c>
      <c r="J13" s="31">
        <f t="shared" si="0"/>
        <v>-93579710</v>
      </c>
      <c r="K13" s="31">
        <f t="shared" si="0"/>
        <v>9989081</v>
      </c>
      <c r="L13" s="31">
        <f t="shared" si="0"/>
        <v>-4417973</v>
      </c>
      <c r="M13" s="31">
        <f t="shared" si="0"/>
        <v>-8405032</v>
      </c>
      <c r="N13" s="31">
        <f t="shared" si="0"/>
        <v>-2833924</v>
      </c>
      <c r="O13" s="31">
        <f t="shared" si="0"/>
        <v>-450217</v>
      </c>
      <c r="P13" s="31">
        <f t="shared" si="0"/>
        <v>-652996</v>
      </c>
      <c r="Q13" s="31">
        <f t="shared" si="0"/>
        <v>-2076840</v>
      </c>
      <c r="R13" s="31">
        <f t="shared" si="0"/>
        <v>-3180053</v>
      </c>
      <c r="S13" s="31">
        <f t="shared" si="0"/>
        <v>-824685</v>
      </c>
      <c r="T13" s="31">
        <f t="shared" si="0"/>
        <v>-7764303</v>
      </c>
      <c r="U13" s="31">
        <f t="shared" si="0"/>
        <v>-8252988</v>
      </c>
      <c r="V13" s="31">
        <f t="shared" si="0"/>
        <v>-16841976</v>
      </c>
      <c r="W13" s="31">
        <f t="shared" si="0"/>
        <v>-116435663</v>
      </c>
      <c r="X13" s="31">
        <f t="shared" si="0"/>
        <v>-35022065</v>
      </c>
      <c r="Y13" s="31">
        <f t="shared" si="0"/>
        <v>-81413598</v>
      </c>
      <c r="Z13" s="32">
        <f>+IF(X13&lt;&gt;0,+(Y13/X13)*100,0)</f>
        <v>232.46372822390686</v>
      </c>
      <c r="AA13" s="33">
        <f>SUM(AA6:AA12)</f>
        <v>-35022065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328732988</v>
      </c>
      <c r="D17" s="18"/>
      <c r="E17" s="19">
        <v>38465508</v>
      </c>
      <c r="F17" s="20">
        <v>36851937</v>
      </c>
      <c r="G17" s="24">
        <v>355568606</v>
      </c>
      <c r="H17" s="24">
        <v>-21072148</v>
      </c>
      <c r="I17" s="24">
        <v>4582689</v>
      </c>
      <c r="J17" s="20">
        <v>339079147</v>
      </c>
      <c r="K17" s="24">
        <v>774500</v>
      </c>
      <c r="L17" s="24">
        <v>2841215</v>
      </c>
      <c r="M17" s="20">
        <v>5483611</v>
      </c>
      <c r="N17" s="24">
        <v>9099326</v>
      </c>
      <c r="O17" s="24">
        <v>906021</v>
      </c>
      <c r="P17" s="24">
        <v>1669887</v>
      </c>
      <c r="Q17" s="20">
        <v>3370937</v>
      </c>
      <c r="R17" s="24">
        <v>5946845</v>
      </c>
      <c r="S17" s="24">
        <v>1630543</v>
      </c>
      <c r="T17" s="20">
        <v>5320576</v>
      </c>
      <c r="U17" s="24">
        <v>10065251</v>
      </c>
      <c r="V17" s="24">
        <v>17016370</v>
      </c>
      <c r="W17" s="24">
        <v>371141688</v>
      </c>
      <c r="X17" s="20">
        <v>36851937</v>
      </c>
      <c r="Y17" s="24">
        <v>334289751</v>
      </c>
      <c r="Z17" s="25">
        <v>907.11582134746413</v>
      </c>
      <c r="AA17" s="26">
        <v>36851937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328732988</v>
      </c>
      <c r="D25" s="29">
        <f t="shared" ref="D25:Y25" si="1">SUM(D15:D24)</f>
        <v>0</v>
      </c>
      <c r="E25" s="35">
        <f t="shared" si="1"/>
        <v>38465508</v>
      </c>
      <c r="F25" s="36">
        <f t="shared" si="1"/>
        <v>36851937</v>
      </c>
      <c r="G25" s="36">
        <f t="shared" si="1"/>
        <v>355568606</v>
      </c>
      <c r="H25" s="36">
        <f t="shared" si="1"/>
        <v>-21072148</v>
      </c>
      <c r="I25" s="36">
        <f t="shared" si="1"/>
        <v>4582689</v>
      </c>
      <c r="J25" s="36">
        <f t="shared" si="1"/>
        <v>339079147</v>
      </c>
      <c r="K25" s="36">
        <f t="shared" si="1"/>
        <v>774500</v>
      </c>
      <c r="L25" s="36">
        <f t="shared" si="1"/>
        <v>2841215</v>
      </c>
      <c r="M25" s="36">
        <f t="shared" si="1"/>
        <v>5483611</v>
      </c>
      <c r="N25" s="36">
        <f t="shared" si="1"/>
        <v>9099326</v>
      </c>
      <c r="O25" s="36">
        <f t="shared" si="1"/>
        <v>906021</v>
      </c>
      <c r="P25" s="36">
        <f t="shared" si="1"/>
        <v>1669887</v>
      </c>
      <c r="Q25" s="36">
        <f t="shared" si="1"/>
        <v>3370937</v>
      </c>
      <c r="R25" s="36">
        <f t="shared" si="1"/>
        <v>5946845</v>
      </c>
      <c r="S25" s="36">
        <f t="shared" si="1"/>
        <v>1630543</v>
      </c>
      <c r="T25" s="36">
        <f t="shared" si="1"/>
        <v>5320576</v>
      </c>
      <c r="U25" s="36">
        <f t="shared" si="1"/>
        <v>10065251</v>
      </c>
      <c r="V25" s="36">
        <f t="shared" si="1"/>
        <v>17016370</v>
      </c>
      <c r="W25" s="36">
        <f t="shared" si="1"/>
        <v>371141688</v>
      </c>
      <c r="X25" s="36">
        <f t="shared" si="1"/>
        <v>36851937</v>
      </c>
      <c r="Y25" s="36">
        <f t="shared" si="1"/>
        <v>334289751</v>
      </c>
      <c r="Z25" s="37">
        <f>+IF(X25&lt;&gt;0,+(Y25/X25)*100,0)</f>
        <v>907.11582134746413</v>
      </c>
      <c r="AA25" s="38">
        <f>SUM(AA15:AA24)</f>
        <v>36851937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205645683</v>
      </c>
      <c r="D26" s="29">
        <f>+D13+D25</f>
        <v>0</v>
      </c>
      <c r="E26" s="30">
        <f t="shared" si="2"/>
        <v>41586864</v>
      </c>
      <c r="F26" s="31">
        <f t="shared" si="2"/>
        <v>1829872</v>
      </c>
      <c r="G26" s="31">
        <f t="shared" si="2"/>
        <v>299072064</v>
      </c>
      <c r="H26" s="31">
        <f t="shared" si="2"/>
        <v>-54777299</v>
      </c>
      <c r="I26" s="31">
        <f t="shared" si="2"/>
        <v>1204672</v>
      </c>
      <c r="J26" s="31">
        <f t="shared" si="2"/>
        <v>245499437</v>
      </c>
      <c r="K26" s="31">
        <f t="shared" si="2"/>
        <v>10763581</v>
      </c>
      <c r="L26" s="31">
        <f t="shared" si="2"/>
        <v>-1576758</v>
      </c>
      <c r="M26" s="31">
        <f t="shared" si="2"/>
        <v>-2921421</v>
      </c>
      <c r="N26" s="31">
        <f t="shared" si="2"/>
        <v>6265402</v>
      </c>
      <c r="O26" s="31">
        <f t="shared" si="2"/>
        <v>455804</v>
      </c>
      <c r="P26" s="31">
        <f t="shared" si="2"/>
        <v>1016891</v>
      </c>
      <c r="Q26" s="31">
        <f t="shared" si="2"/>
        <v>1294097</v>
      </c>
      <c r="R26" s="31">
        <f t="shared" si="2"/>
        <v>2766792</v>
      </c>
      <c r="S26" s="31">
        <f t="shared" si="2"/>
        <v>805858</v>
      </c>
      <c r="T26" s="31">
        <f t="shared" si="2"/>
        <v>-2443727</v>
      </c>
      <c r="U26" s="31">
        <f t="shared" si="2"/>
        <v>1812263</v>
      </c>
      <c r="V26" s="31">
        <f t="shared" si="2"/>
        <v>174394</v>
      </c>
      <c r="W26" s="31">
        <f t="shared" si="2"/>
        <v>254706025</v>
      </c>
      <c r="X26" s="31">
        <f t="shared" si="2"/>
        <v>1829872</v>
      </c>
      <c r="Y26" s="31">
        <f t="shared" si="2"/>
        <v>252876153</v>
      </c>
      <c r="Z26" s="32">
        <f>+IF(X26&lt;&gt;0,+(Y26/X26)*100,0)</f>
        <v>13819.335614731523</v>
      </c>
      <c r="AA26" s="33">
        <f>+AA13+AA25</f>
        <v>1829872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-3329</v>
      </c>
      <c r="D31" s="18"/>
      <c r="E31" s="19"/>
      <c r="F31" s="20"/>
      <c r="G31" s="20">
        <v>-3329</v>
      </c>
      <c r="H31" s="20"/>
      <c r="I31" s="20"/>
      <c r="J31" s="20">
        <v>-3329</v>
      </c>
      <c r="K31" s="20"/>
      <c r="L31" s="20"/>
      <c r="M31" s="20"/>
      <c r="N31" s="20"/>
      <c r="O31" s="20">
        <v>-278</v>
      </c>
      <c r="P31" s="20"/>
      <c r="Q31" s="20">
        <v>-476</v>
      </c>
      <c r="R31" s="20">
        <v>-754</v>
      </c>
      <c r="S31" s="20">
        <v>-696</v>
      </c>
      <c r="T31" s="20">
        <v>-583</v>
      </c>
      <c r="U31" s="20">
        <v>-16</v>
      </c>
      <c r="V31" s="20">
        <v>-1295</v>
      </c>
      <c r="W31" s="20">
        <v>-5378</v>
      </c>
      <c r="X31" s="20"/>
      <c r="Y31" s="20">
        <v>-5378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17477906</v>
      </c>
      <c r="D32" s="18"/>
      <c r="E32" s="19">
        <v>-35173810</v>
      </c>
      <c r="F32" s="20">
        <v>-13618068</v>
      </c>
      <c r="G32" s="20">
        <v>3654521</v>
      </c>
      <c r="H32" s="20">
        <v>7810210</v>
      </c>
      <c r="I32" s="20">
        <v>107193</v>
      </c>
      <c r="J32" s="20">
        <v>11571924</v>
      </c>
      <c r="K32" s="20">
        <v>1502703</v>
      </c>
      <c r="L32" s="20">
        <v>2729486</v>
      </c>
      <c r="M32" s="20">
        <v>-3055631</v>
      </c>
      <c r="N32" s="20">
        <v>1176558</v>
      </c>
      <c r="O32" s="20">
        <v>-1139841</v>
      </c>
      <c r="P32" s="20">
        <v>1782617</v>
      </c>
      <c r="Q32" s="20">
        <v>-1638169</v>
      </c>
      <c r="R32" s="20">
        <v>-995393</v>
      </c>
      <c r="S32" s="20">
        <v>1533723</v>
      </c>
      <c r="T32" s="20">
        <v>3346812</v>
      </c>
      <c r="U32" s="20">
        <v>414618</v>
      </c>
      <c r="V32" s="20">
        <v>5295153</v>
      </c>
      <c r="W32" s="20">
        <v>17048242</v>
      </c>
      <c r="X32" s="20">
        <v>-13618068</v>
      </c>
      <c r="Y32" s="20">
        <v>30666310</v>
      </c>
      <c r="Z32" s="21">
        <v>-225.18840411136148</v>
      </c>
      <c r="AA32" s="22">
        <v>-13618068</v>
      </c>
    </row>
    <row r="33" spans="1:27" x14ac:dyDescent="0.25">
      <c r="A33" s="23" t="s">
        <v>60</v>
      </c>
      <c r="B33" s="17" t="s">
        <v>32</v>
      </c>
      <c r="C33" s="18">
        <v>-659205</v>
      </c>
      <c r="D33" s="18"/>
      <c r="E33" s="19"/>
      <c r="F33" s="20">
        <v>-2500000</v>
      </c>
      <c r="G33" s="20">
        <v>39340794</v>
      </c>
      <c r="H33" s="20"/>
      <c r="I33" s="20"/>
      <c r="J33" s="20">
        <v>39340794</v>
      </c>
      <c r="K33" s="20">
        <v>11106000</v>
      </c>
      <c r="L33" s="20"/>
      <c r="M33" s="20"/>
      <c r="N33" s="20">
        <v>11106000</v>
      </c>
      <c r="O33" s="20"/>
      <c r="P33" s="20"/>
      <c r="Q33" s="20">
        <v>2500000</v>
      </c>
      <c r="R33" s="20">
        <v>2500000</v>
      </c>
      <c r="S33" s="20"/>
      <c r="T33" s="20"/>
      <c r="U33" s="20"/>
      <c r="V33" s="20"/>
      <c r="W33" s="20">
        <v>52946794</v>
      </c>
      <c r="X33" s="20">
        <v>-2500000</v>
      </c>
      <c r="Y33" s="20">
        <v>55446794</v>
      </c>
      <c r="Z33" s="21">
        <v>-2217.87176</v>
      </c>
      <c r="AA33" s="22">
        <v>-2500000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14053457</v>
      </c>
      <c r="D35" s="18"/>
      <c r="E35" s="19">
        <v>12099186</v>
      </c>
      <c r="F35" s="20">
        <v>12099186</v>
      </c>
      <c r="G35" s="20">
        <v>14921757</v>
      </c>
      <c r="H35" s="20">
        <v>46255</v>
      </c>
      <c r="I35" s="20">
        <v>495431</v>
      </c>
      <c r="J35" s="20">
        <v>15463443</v>
      </c>
      <c r="K35" s="20">
        <v>-2890</v>
      </c>
      <c r="L35" s="20">
        <v>406045</v>
      </c>
      <c r="M35" s="20">
        <v>482501</v>
      </c>
      <c r="N35" s="20">
        <v>885656</v>
      </c>
      <c r="O35" s="20">
        <v>568325</v>
      </c>
      <c r="P35" s="20">
        <v>345054</v>
      </c>
      <c r="Q35" s="20">
        <v>408786</v>
      </c>
      <c r="R35" s="20">
        <v>1322165</v>
      </c>
      <c r="S35" s="20">
        <v>455450</v>
      </c>
      <c r="T35" s="20">
        <v>-836673</v>
      </c>
      <c r="U35" s="20">
        <v>451964</v>
      </c>
      <c r="V35" s="20">
        <v>70741</v>
      </c>
      <c r="W35" s="20">
        <v>17742005</v>
      </c>
      <c r="X35" s="20">
        <v>12099186</v>
      </c>
      <c r="Y35" s="20">
        <v>5642819</v>
      </c>
      <c r="Z35" s="21">
        <v>46.638005234401717</v>
      </c>
      <c r="AA35" s="22">
        <v>12099186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30868829</v>
      </c>
      <c r="D37" s="29">
        <f t="shared" ref="D37:Y37" si="3">SUM(D29:D36)</f>
        <v>0</v>
      </c>
      <c r="E37" s="30">
        <f t="shared" si="3"/>
        <v>-23074624</v>
      </c>
      <c r="F37" s="31">
        <f t="shared" si="3"/>
        <v>-4018882</v>
      </c>
      <c r="G37" s="31">
        <f t="shared" si="3"/>
        <v>57913743</v>
      </c>
      <c r="H37" s="31">
        <f t="shared" si="3"/>
        <v>7856465</v>
      </c>
      <c r="I37" s="31">
        <f t="shared" si="3"/>
        <v>602624</v>
      </c>
      <c r="J37" s="31">
        <f t="shared" si="3"/>
        <v>66372832</v>
      </c>
      <c r="K37" s="31">
        <f t="shared" si="3"/>
        <v>12605813</v>
      </c>
      <c r="L37" s="31">
        <f t="shared" si="3"/>
        <v>3135531</v>
      </c>
      <c r="M37" s="31">
        <f t="shared" si="3"/>
        <v>-2573130</v>
      </c>
      <c r="N37" s="31">
        <f t="shared" si="3"/>
        <v>13168214</v>
      </c>
      <c r="O37" s="31">
        <f t="shared" si="3"/>
        <v>-571794</v>
      </c>
      <c r="P37" s="31">
        <f t="shared" si="3"/>
        <v>2127671</v>
      </c>
      <c r="Q37" s="31">
        <f t="shared" si="3"/>
        <v>1270141</v>
      </c>
      <c r="R37" s="31">
        <f t="shared" si="3"/>
        <v>2826018</v>
      </c>
      <c r="S37" s="31">
        <f t="shared" si="3"/>
        <v>1988477</v>
      </c>
      <c r="T37" s="31">
        <f t="shared" si="3"/>
        <v>2509556</v>
      </c>
      <c r="U37" s="31">
        <f t="shared" si="3"/>
        <v>866566</v>
      </c>
      <c r="V37" s="31">
        <f t="shared" si="3"/>
        <v>5364599</v>
      </c>
      <c r="W37" s="31">
        <f t="shared" si="3"/>
        <v>87731663</v>
      </c>
      <c r="X37" s="31">
        <f t="shared" si="3"/>
        <v>-4018882</v>
      </c>
      <c r="Y37" s="31">
        <f t="shared" si="3"/>
        <v>91750545</v>
      </c>
      <c r="Z37" s="32">
        <f>+IF(X37&lt;&gt;0,+(Y37/X37)*100,0)</f>
        <v>-2282.9867858772664</v>
      </c>
      <c r="AA37" s="33">
        <f>SUM(AA29:AA36)</f>
        <v>-4018882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30868829</v>
      </c>
      <c r="D44" s="29">
        <f>+D37+D43</f>
        <v>0</v>
      </c>
      <c r="E44" s="30">
        <f t="shared" si="5"/>
        <v>-23074624</v>
      </c>
      <c r="F44" s="31">
        <f t="shared" si="5"/>
        <v>-4018882</v>
      </c>
      <c r="G44" s="31">
        <f t="shared" si="5"/>
        <v>57913743</v>
      </c>
      <c r="H44" s="31">
        <f t="shared" si="5"/>
        <v>7856465</v>
      </c>
      <c r="I44" s="31">
        <f t="shared" si="5"/>
        <v>602624</v>
      </c>
      <c r="J44" s="31">
        <f t="shared" si="5"/>
        <v>66372832</v>
      </c>
      <c r="K44" s="31">
        <f t="shared" si="5"/>
        <v>12605813</v>
      </c>
      <c r="L44" s="31">
        <f t="shared" si="5"/>
        <v>3135531</v>
      </c>
      <c r="M44" s="31">
        <f t="shared" si="5"/>
        <v>-2573130</v>
      </c>
      <c r="N44" s="31">
        <f t="shared" si="5"/>
        <v>13168214</v>
      </c>
      <c r="O44" s="31">
        <f t="shared" si="5"/>
        <v>-571794</v>
      </c>
      <c r="P44" s="31">
        <f t="shared" si="5"/>
        <v>2127671</v>
      </c>
      <c r="Q44" s="31">
        <f t="shared" si="5"/>
        <v>1270141</v>
      </c>
      <c r="R44" s="31">
        <f t="shared" si="5"/>
        <v>2826018</v>
      </c>
      <c r="S44" s="31">
        <f t="shared" si="5"/>
        <v>1988477</v>
      </c>
      <c r="T44" s="31">
        <f t="shared" si="5"/>
        <v>2509556</v>
      </c>
      <c r="U44" s="31">
        <f t="shared" si="5"/>
        <v>866566</v>
      </c>
      <c r="V44" s="31">
        <f t="shared" si="5"/>
        <v>5364599</v>
      </c>
      <c r="W44" s="31">
        <f t="shared" si="5"/>
        <v>87731663</v>
      </c>
      <c r="X44" s="31">
        <f t="shared" si="5"/>
        <v>-4018882</v>
      </c>
      <c r="Y44" s="31">
        <f t="shared" si="5"/>
        <v>91750545</v>
      </c>
      <c r="Z44" s="32">
        <f>+IF(X44&lt;&gt;0,+(Y44/X44)*100,0)</f>
        <v>-2282.9867858772664</v>
      </c>
      <c r="AA44" s="33">
        <f>+AA37+AA43</f>
        <v>-4018882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174776854</v>
      </c>
      <c r="D45" s="42">
        <f t="shared" si="6"/>
        <v>0</v>
      </c>
      <c r="E45" s="43">
        <f t="shared" si="6"/>
        <v>64661488</v>
      </c>
      <c r="F45" s="44">
        <f t="shared" si="6"/>
        <v>5848754</v>
      </c>
      <c r="G45" s="44">
        <f t="shared" si="6"/>
        <v>241158321</v>
      </c>
      <c r="H45" s="44">
        <f t="shared" si="6"/>
        <v>-62633764</v>
      </c>
      <c r="I45" s="44">
        <f t="shared" si="6"/>
        <v>602048</v>
      </c>
      <c r="J45" s="44">
        <f t="shared" si="6"/>
        <v>179126605</v>
      </c>
      <c r="K45" s="44">
        <f t="shared" si="6"/>
        <v>-1842232</v>
      </c>
      <c r="L45" s="44">
        <f t="shared" si="6"/>
        <v>-4712289</v>
      </c>
      <c r="M45" s="44">
        <f t="shared" si="6"/>
        <v>-348291</v>
      </c>
      <c r="N45" s="44">
        <f t="shared" si="6"/>
        <v>-6902812</v>
      </c>
      <c r="O45" s="44">
        <f t="shared" si="6"/>
        <v>1027598</v>
      </c>
      <c r="P45" s="44">
        <f t="shared" si="6"/>
        <v>-1110780</v>
      </c>
      <c r="Q45" s="44">
        <f t="shared" si="6"/>
        <v>23956</v>
      </c>
      <c r="R45" s="44">
        <f t="shared" si="6"/>
        <v>-59226</v>
      </c>
      <c r="S45" s="44">
        <f t="shared" si="6"/>
        <v>-1182619</v>
      </c>
      <c r="T45" s="44">
        <f t="shared" si="6"/>
        <v>-4953283</v>
      </c>
      <c r="U45" s="44">
        <f t="shared" si="6"/>
        <v>945697</v>
      </c>
      <c r="V45" s="44">
        <f t="shared" si="6"/>
        <v>-5190205</v>
      </c>
      <c r="W45" s="44">
        <f t="shared" si="6"/>
        <v>166974362</v>
      </c>
      <c r="X45" s="44">
        <f t="shared" si="6"/>
        <v>5848754</v>
      </c>
      <c r="Y45" s="44">
        <f t="shared" si="6"/>
        <v>161125608</v>
      </c>
      <c r="Z45" s="45">
        <f>+IF(X45&lt;&gt;0,+(Y45/X45)*100,0)</f>
        <v>2754.8706613408599</v>
      </c>
      <c r="AA45" s="46">
        <f>+AA26-AA44</f>
        <v>5848754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-139507334</v>
      </c>
      <c r="D47" s="18"/>
      <c r="E47" s="19">
        <v>64661488</v>
      </c>
      <c r="F47" s="20">
        <v>5848754</v>
      </c>
      <c r="G47" s="20">
        <v>-111673752</v>
      </c>
      <c r="H47" s="20">
        <v>-465686</v>
      </c>
      <c r="I47" s="20">
        <v>-25879869</v>
      </c>
      <c r="J47" s="20">
        <v>-138019307</v>
      </c>
      <c r="K47" s="20">
        <v>171852</v>
      </c>
      <c r="L47" s="20">
        <v>-5854422</v>
      </c>
      <c r="M47" s="20">
        <v>-1825272</v>
      </c>
      <c r="N47" s="20">
        <v>-7507842</v>
      </c>
      <c r="O47" s="20">
        <v>-442356</v>
      </c>
      <c r="P47" s="20">
        <v>-2339916</v>
      </c>
      <c r="Q47" s="20">
        <v>-1203215</v>
      </c>
      <c r="R47" s="20">
        <v>-3985487</v>
      </c>
      <c r="S47" s="20">
        <v>-2369633</v>
      </c>
      <c r="T47" s="20">
        <v>-2894160</v>
      </c>
      <c r="U47" s="20">
        <v>-4671672</v>
      </c>
      <c r="V47" s="20">
        <v>-9935465</v>
      </c>
      <c r="W47" s="20">
        <v>-159448101</v>
      </c>
      <c r="X47" s="20">
        <v>5848754</v>
      </c>
      <c r="Y47" s="20">
        <v>-165296855</v>
      </c>
      <c r="Z47" s="47">
        <v>-2826.1892191054708</v>
      </c>
      <c r="AA47" s="22">
        <v>5848754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-139507334</v>
      </c>
      <c r="D50" s="50">
        <f t="shared" ref="D50:Y50" si="7">SUM(D47:D49)</f>
        <v>0</v>
      </c>
      <c r="E50" s="51">
        <f t="shared" si="7"/>
        <v>64661488</v>
      </c>
      <c r="F50" s="52">
        <f t="shared" si="7"/>
        <v>5848754</v>
      </c>
      <c r="G50" s="52">
        <f t="shared" si="7"/>
        <v>-111673752</v>
      </c>
      <c r="H50" s="52">
        <f t="shared" si="7"/>
        <v>-465686</v>
      </c>
      <c r="I50" s="52">
        <f t="shared" si="7"/>
        <v>-25879869</v>
      </c>
      <c r="J50" s="52">
        <f t="shared" si="7"/>
        <v>-138019307</v>
      </c>
      <c r="K50" s="52">
        <f t="shared" si="7"/>
        <v>171852</v>
      </c>
      <c r="L50" s="52">
        <f t="shared" si="7"/>
        <v>-5854422</v>
      </c>
      <c r="M50" s="52">
        <f t="shared" si="7"/>
        <v>-1825272</v>
      </c>
      <c r="N50" s="52">
        <f t="shared" si="7"/>
        <v>-7507842</v>
      </c>
      <c r="O50" s="52">
        <f t="shared" si="7"/>
        <v>-442356</v>
      </c>
      <c r="P50" s="52">
        <f t="shared" si="7"/>
        <v>-2339916</v>
      </c>
      <c r="Q50" s="52">
        <f t="shared" si="7"/>
        <v>-1203215</v>
      </c>
      <c r="R50" s="52">
        <f t="shared" si="7"/>
        <v>-3985487</v>
      </c>
      <c r="S50" s="52">
        <f t="shared" si="7"/>
        <v>-2369633</v>
      </c>
      <c r="T50" s="52">
        <f t="shared" si="7"/>
        <v>-2894160</v>
      </c>
      <c r="U50" s="52">
        <f t="shared" si="7"/>
        <v>-4671672</v>
      </c>
      <c r="V50" s="52">
        <f t="shared" si="7"/>
        <v>-9935465</v>
      </c>
      <c r="W50" s="52">
        <f t="shared" si="7"/>
        <v>-159448101</v>
      </c>
      <c r="X50" s="52">
        <f t="shared" si="7"/>
        <v>5848754</v>
      </c>
      <c r="Y50" s="52">
        <f t="shared" si="7"/>
        <v>-165296855</v>
      </c>
      <c r="Z50" s="53">
        <f>+IF(X50&lt;&gt;0,+(Y50/X50)*100,0)</f>
        <v>-2826.1892191054708</v>
      </c>
      <c r="AA50" s="54">
        <f>SUM(AA47:AA49)</f>
        <v>5848754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-10417527</v>
      </c>
      <c r="D6" s="18"/>
      <c r="E6" s="19">
        <v>-17271137</v>
      </c>
      <c r="F6" s="20">
        <v>-38106191</v>
      </c>
      <c r="G6" s="20">
        <v>-10578187</v>
      </c>
      <c r="H6" s="20">
        <v>-2045199</v>
      </c>
      <c r="I6" s="20">
        <v>3313653</v>
      </c>
      <c r="J6" s="20">
        <v>-9309733</v>
      </c>
      <c r="K6" s="20">
        <v>4008312</v>
      </c>
      <c r="L6" s="20">
        <v>2304518</v>
      </c>
      <c r="M6" s="20">
        <v>-3739863</v>
      </c>
      <c r="N6" s="20">
        <v>2572967</v>
      </c>
      <c r="O6" s="20">
        <v>-1095447</v>
      </c>
      <c r="P6" s="20">
        <v>4044693</v>
      </c>
      <c r="Q6" s="20">
        <v>-1717226</v>
      </c>
      <c r="R6" s="20">
        <v>1232020</v>
      </c>
      <c r="S6" s="20">
        <v>1689861</v>
      </c>
      <c r="T6" s="20">
        <v>-5947449</v>
      </c>
      <c r="U6" s="20">
        <v>859562</v>
      </c>
      <c r="V6" s="20">
        <v>-3398026</v>
      </c>
      <c r="W6" s="20">
        <v>-8902772</v>
      </c>
      <c r="X6" s="20">
        <v>-38106191</v>
      </c>
      <c r="Y6" s="20">
        <v>29203419</v>
      </c>
      <c r="Z6" s="21">
        <v>-76.636940700790589</v>
      </c>
      <c r="AA6" s="22">
        <v>-38106191</v>
      </c>
    </row>
    <row r="7" spans="1:27" x14ac:dyDescent="0.25">
      <c r="A7" s="23" t="s">
        <v>35</v>
      </c>
      <c r="B7" s="17" t="s">
        <v>32</v>
      </c>
      <c r="C7" s="18">
        <v>124976684</v>
      </c>
      <c r="D7" s="18"/>
      <c r="E7" s="19">
        <v>242797548</v>
      </c>
      <c r="F7" s="20">
        <v>505943500</v>
      </c>
      <c r="G7" s="20">
        <v>135611071</v>
      </c>
      <c r="H7" s="20">
        <v>75141540</v>
      </c>
      <c r="I7" s="20">
        <v>3869528</v>
      </c>
      <c r="J7" s="20">
        <v>214622139</v>
      </c>
      <c r="K7" s="20">
        <v>4154753</v>
      </c>
      <c r="L7" s="20">
        <v>-33923006</v>
      </c>
      <c r="M7" s="20">
        <v>3509980</v>
      </c>
      <c r="N7" s="20">
        <v>-26258273</v>
      </c>
      <c r="O7" s="20">
        <v>6273524</v>
      </c>
      <c r="P7" s="20">
        <v>2431340</v>
      </c>
      <c r="Q7" s="20">
        <v>3872013</v>
      </c>
      <c r="R7" s="20">
        <v>12576877</v>
      </c>
      <c r="S7" s="20">
        <v>6155472</v>
      </c>
      <c r="T7" s="20">
        <v>2374178</v>
      </c>
      <c r="U7" s="20">
        <v>5083687</v>
      </c>
      <c r="V7" s="20">
        <v>13613337</v>
      </c>
      <c r="W7" s="20">
        <v>214554080</v>
      </c>
      <c r="X7" s="20">
        <v>505943500</v>
      </c>
      <c r="Y7" s="20">
        <v>-291389420</v>
      </c>
      <c r="Z7" s="21">
        <v>-57.593272766623151</v>
      </c>
      <c r="AA7" s="22">
        <v>505943500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-4986124</v>
      </c>
      <c r="D10" s="18"/>
      <c r="E10" s="19">
        <v>366705</v>
      </c>
      <c r="F10" s="20">
        <v>24397456</v>
      </c>
      <c r="G10" s="20">
        <v>-4911772</v>
      </c>
      <c r="H10" s="20">
        <v>-265814</v>
      </c>
      <c r="I10" s="20">
        <v>-74388</v>
      </c>
      <c r="J10" s="20">
        <v>-5251974</v>
      </c>
      <c r="K10" s="20">
        <v>-79828</v>
      </c>
      <c r="L10" s="20">
        <v>-80525</v>
      </c>
      <c r="M10" s="20">
        <v>-42689</v>
      </c>
      <c r="N10" s="20">
        <v>-203042</v>
      </c>
      <c r="O10" s="20">
        <v>-79006</v>
      </c>
      <c r="P10" s="20">
        <v>-109528</v>
      </c>
      <c r="Q10" s="20">
        <v>-60903</v>
      </c>
      <c r="R10" s="20">
        <v>-249437</v>
      </c>
      <c r="S10" s="20">
        <v>-85367</v>
      </c>
      <c r="T10" s="20">
        <v>854873</v>
      </c>
      <c r="U10" s="20">
        <v>-89233</v>
      </c>
      <c r="V10" s="20">
        <v>680273</v>
      </c>
      <c r="W10" s="20">
        <v>-5024180</v>
      </c>
      <c r="X10" s="20">
        <v>24397456</v>
      </c>
      <c r="Y10" s="20">
        <v>-29421636</v>
      </c>
      <c r="Z10" s="21">
        <v>-120.59304871786631</v>
      </c>
      <c r="AA10" s="22">
        <v>24397456</v>
      </c>
    </row>
    <row r="11" spans="1:27" x14ac:dyDescent="0.25">
      <c r="A11" s="23" t="s">
        <v>39</v>
      </c>
      <c r="B11" s="17" t="s">
        <v>32</v>
      </c>
      <c r="C11" s="18">
        <v>52418163</v>
      </c>
      <c r="D11" s="18"/>
      <c r="E11" s="19"/>
      <c r="F11" s="20">
        <v>104836324</v>
      </c>
      <c r="G11" s="24">
        <v>52768484</v>
      </c>
      <c r="H11" s="24">
        <v>711451</v>
      </c>
      <c r="I11" s="24">
        <v>83565</v>
      </c>
      <c r="J11" s="20">
        <v>53563500</v>
      </c>
      <c r="K11" s="24">
        <v>282173</v>
      </c>
      <c r="L11" s="24">
        <v>-202026</v>
      </c>
      <c r="M11" s="20">
        <v>176318</v>
      </c>
      <c r="N11" s="24">
        <v>256465</v>
      </c>
      <c r="O11" s="24">
        <v>752874</v>
      </c>
      <c r="P11" s="24">
        <v>166261</v>
      </c>
      <c r="Q11" s="20">
        <v>877192</v>
      </c>
      <c r="R11" s="24">
        <v>1796327</v>
      </c>
      <c r="S11" s="24">
        <v>155505</v>
      </c>
      <c r="T11" s="20">
        <v>1172883</v>
      </c>
      <c r="U11" s="24">
        <v>1004264</v>
      </c>
      <c r="V11" s="24">
        <v>2332652</v>
      </c>
      <c r="W11" s="24">
        <v>57948944</v>
      </c>
      <c r="X11" s="20">
        <v>104836324</v>
      </c>
      <c r="Y11" s="24">
        <v>-46887380</v>
      </c>
      <c r="Z11" s="25">
        <v>-44.724364810807373</v>
      </c>
      <c r="AA11" s="26">
        <v>104836324</v>
      </c>
    </row>
    <row r="12" spans="1:27" x14ac:dyDescent="0.25">
      <c r="A12" s="23" t="s">
        <v>40</v>
      </c>
      <c r="B12" s="17" t="s">
        <v>32</v>
      </c>
      <c r="C12" s="18">
        <v>-2766776</v>
      </c>
      <c r="D12" s="18"/>
      <c r="E12" s="19"/>
      <c r="F12" s="20">
        <v>-5533552</v>
      </c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>
        <v>-5533552</v>
      </c>
      <c r="Y12" s="20">
        <v>2766776</v>
      </c>
      <c r="Z12" s="21">
        <v>-50</v>
      </c>
      <c r="AA12" s="22">
        <v>-5533552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159224420</v>
      </c>
      <c r="D13" s="29">
        <f>SUM(D6:D12)</f>
        <v>0</v>
      </c>
      <c r="E13" s="30">
        <f t="shared" si="0"/>
        <v>225893116</v>
      </c>
      <c r="F13" s="31">
        <f t="shared" si="0"/>
        <v>591537537</v>
      </c>
      <c r="G13" s="31">
        <f t="shared" si="0"/>
        <v>170122820</v>
      </c>
      <c r="H13" s="31">
        <f t="shared" si="0"/>
        <v>73541978</v>
      </c>
      <c r="I13" s="31">
        <f t="shared" si="0"/>
        <v>7192358</v>
      </c>
      <c r="J13" s="31">
        <f t="shared" si="0"/>
        <v>250857156</v>
      </c>
      <c r="K13" s="31">
        <f t="shared" si="0"/>
        <v>8365410</v>
      </c>
      <c r="L13" s="31">
        <f t="shared" si="0"/>
        <v>-31901039</v>
      </c>
      <c r="M13" s="31">
        <f t="shared" si="0"/>
        <v>-96254</v>
      </c>
      <c r="N13" s="31">
        <f t="shared" si="0"/>
        <v>-23631883</v>
      </c>
      <c r="O13" s="31">
        <f t="shared" si="0"/>
        <v>5851945</v>
      </c>
      <c r="P13" s="31">
        <f t="shared" si="0"/>
        <v>6532766</v>
      </c>
      <c r="Q13" s="31">
        <f t="shared" si="0"/>
        <v>2971076</v>
      </c>
      <c r="R13" s="31">
        <f t="shared" si="0"/>
        <v>15355787</v>
      </c>
      <c r="S13" s="31">
        <f t="shared" si="0"/>
        <v>7915471</v>
      </c>
      <c r="T13" s="31">
        <f t="shared" si="0"/>
        <v>-1545515</v>
      </c>
      <c r="U13" s="31">
        <f t="shared" si="0"/>
        <v>6858280</v>
      </c>
      <c r="V13" s="31">
        <f t="shared" si="0"/>
        <v>13228236</v>
      </c>
      <c r="W13" s="31">
        <f t="shared" si="0"/>
        <v>255809296</v>
      </c>
      <c r="X13" s="31">
        <f t="shared" si="0"/>
        <v>591537537</v>
      </c>
      <c r="Y13" s="31">
        <f t="shared" si="0"/>
        <v>-335728241</v>
      </c>
      <c r="Z13" s="32">
        <f>+IF(X13&lt;&gt;0,+(Y13/X13)*100,0)</f>
        <v>-56.755187963667645</v>
      </c>
      <c r="AA13" s="33">
        <f>SUM(AA6:AA12)</f>
        <v>591537537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217482661</v>
      </c>
      <c r="D17" s="18"/>
      <c r="E17" s="19">
        <v>148761497</v>
      </c>
      <c r="F17" s="20">
        <v>570972390</v>
      </c>
      <c r="G17" s="24">
        <v>181135737</v>
      </c>
      <c r="H17" s="24">
        <v>6365122</v>
      </c>
      <c r="I17" s="24"/>
      <c r="J17" s="20">
        <v>187500859</v>
      </c>
      <c r="K17" s="24"/>
      <c r="L17" s="24"/>
      <c r="M17" s="20">
        <v>570919</v>
      </c>
      <c r="N17" s="24">
        <v>570919</v>
      </c>
      <c r="O17" s="24"/>
      <c r="P17" s="24"/>
      <c r="Q17" s="20"/>
      <c r="R17" s="24"/>
      <c r="S17" s="24"/>
      <c r="T17" s="20">
        <v>67600</v>
      </c>
      <c r="U17" s="24">
        <v>-2527071</v>
      </c>
      <c r="V17" s="24">
        <v>-2459471</v>
      </c>
      <c r="W17" s="24">
        <v>185612307</v>
      </c>
      <c r="X17" s="20">
        <v>570972390</v>
      </c>
      <c r="Y17" s="24">
        <v>-385360083</v>
      </c>
      <c r="Z17" s="25">
        <v>-67.49189448547591</v>
      </c>
      <c r="AA17" s="26">
        <v>570972390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217482661</v>
      </c>
      <c r="D25" s="29">
        <f t="shared" ref="D25:Y25" si="1">SUM(D15:D24)</f>
        <v>0</v>
      </c>
      <c r="E25" s="35">
        <f t="shared" si="1"/>
        <v>148761497</v>
      </c>
      <c r="F25" s="36">
        <f t="shared" si="1"/>
        <v>570972390</v>
      </c>
      <c r="G25" s="36">
        <f t="shared" si="1"/>
        <v>181135737</v>
      </c>
      <c r="H25" s="36">
        <f t="shared" si="1"/>
        <v>6365122</v>
      </c>
      <c r="I25" s="36">
        <f t="shared" si="1"/>
        <v>0</v>
      </c>
      <c r="J25" s="36">
        <f t="shared" si="1"/>
        <v>187500859</v>
      </c>
      <c r="K25" s="36">
        <f t="shared" si="1"/>
        <v>0</v>
      </c>
      <c r="L25" s="36">
        <f t="shared" si="1"/>
        <v>0</v>
      </c>
      <c r="M25" s="36">
        <f t="shared" si="1"/>
        <v>570919</v>
      </c>
      <c r="N25" s="36">
        <f t="shared" si="1"/>
        <v>570919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67600</v>
      </c>
      <c r="U25" s="36">
        <f t="shared" si="1"/>
        <v>-2527071</v>
      </c>
      <c r="V25" s="36">
        <f t="shared" si="1"/>
        <v>-2459471</v>
      </c>
      <c r="W25" s="36">
        <f t="shared" si="1"/>
        <v>185612307</v>
      </c>
      <c r="X25" s="36">
        <f t="shared" si="1"/>
        <v>570972390</v>
      </c>
      <c r="Y25" s="36">
        <f t="shared" si="1"/>
        <v>-385360083</v>
      </c>
      <c r="Z25" s="37">
        <f>+IF(X25&lt;&gt;0,+(Y25/X25)*100,0)</f>
        <v>-67.49189448547591</v>
      </c>
      <c r="AA25" s="38">
        <f>SUM(AA15:AA24)</f>
        <v>570972390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376707081</v>
      </c>
      <c r="D26" s="29">
        <f>+D13+D25</f>
        <v>0</v>
      </c>
      <c r="E26" s="30">
        <f t="shared" si="2"/>
        <v>374654613</v>
      </c>
      <c r="F26" s="31">
        <f t="shared" si="2"/>
        <v>1162509927</v>
      </c>
      <c r="G26" s="31">
        <f t="shared" si="2"/>
        <v>351258557</v>
      </c>
      <c r="H26" s="31">
        <f t="shared" si="2"/>
        <v>79907100</v>
      </c>
      <c r="I26" s="31">
        <f t="shared" si="2"/>
        <v>7192358</v>
      </c>
      <c r="J26" s="31">
        <f t="shared" si="2"/>
        <v>438358015</v>
      </c>
      <c r="K26" s="31">
        <f t="shared" si="2"/>
        <v>8365410</v>
      </c>
      <c r="L26" s="31">
        <f t="shared" si="2"/>
        <v>-31901039</v>
      </c>
      <c r="M26" s="31">
        <f t="shared" si="2"/>
        <v>474665</v>
      </c>
      <c r="N26" s="31">
        <f t="shared" si="2"/>
        <v>-23060964</v>
      </c>
      <c r="O26" s="31">
        <f t="shared" si="2"/>
        <v>5851945</v>
      </c>
      <c r="P26" s="31">
        <f t="shared" si="2"/>
        <v>6532766</v>
      </c>
      <c r="Q26" s="31">
        <f t="shared" si="2"/>
        <v>2971076</v>
      </c>
      <c r="R26" s="31">
        <f t="shared" si="2"/>
        <v>15355787</v>
      </c>
      <c r="S26" s="31">
        <f t="shared" si="2"/>
        <v>7915471</v>
      </c>
      <c r="T26" s="31">
        <f t="shared" si="2"/>
        <v>-1477915</v>
      </c>
      <c r="U26" s="31">
        <f t="shared" si="2"/>
        <v>4331209</v>
      </c>
      <c r="V26" s="31">
        <f t="shared" si="2"/>
        <v>10768765</v>
      </c>
      <c r="W26" s="31">
        <f t="shared" si="2"/>
        <v>441421603</v>
      </c>
      <c r="X26" s="31">
        <f t="shared" si="2"/>
        <v>1162509927</v>
      </c>
      <c r="Y26" s="31">
        <f t="shared" si="2"/>
        <v>-721088324</v>
      </c>
      <c r="Z26" s="32">
        <f>+IF(X26&lt;&gt;0,+(Y26/X26)*100,0)</f>
        <v>-62.028573455786074</v>
      </c>
      <c r="AA26" s="33">
        <f>+AA13+AA25</f>
        <v>1162509927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536494</v>
      </c>
      <c r="D31" s="18"/>
      <c r="E31" s="19">
        <v>1184627</v>
      </c>
      <c r="F31" s="20">
        <v>2257614</v>
      </c>
      <c r="G31" s="20">
        <v>540264</v>
      </c>
      <c r="H31" s="20">
        <v>44764</v>
      </c>
      <c r="I31" s="20">
        <v>35135</v>
      </c>
      <c r="J31" s="20">
        <v>620163</v>
      </c>
      <c r="K31" s="20">
        <v>22233</v>
      </c>
      <c r="L31" s="20">
        <v>10322</v>
      </c>
      <c r="M31" s="20">
        <v>11194</v>
      </c>
      <c r="N31" s="20">
        <v>43749</v>
      </c>
      <c r="O31" s="20">
        <v>7909</v>
      </c>
      <c r="P31" s="20">
        <v>29658</v>
      </c>
      <c r="Q31" s="20">
        <v>33696</v>
      </c>
      <c r="R31" s="20">
        <v>71263</v>
      </c>
      <c r="S31" s="20">
        <v>26195</v>
      </c>
      <c r="T31" s="20">
        <v>17654</v>
      </c>
      <c r="U31" s="20">
        <v>102258</v>
      </c>
      <c r="V31" s="20">
        <v>146107</v>
      </c>
      <c r="W31" s="20">
        <v>881282</v>
      </c>
      <c r="X31" s="20">
        <v>2257614</v>
      </c>
      <c r="Y31" s="20">
        <v>-1376332</v>
      </c>
      <c r="Z31" s="21">
        <v>-60.964008904976673</v>
      </c>
      <c r="AA31" s="22">
        <v>2257614</v>
      </c>
    </row>
    <row r="32" spans="1:27" x14ac:dyDescent="0.25">
      <c r="A32" s="23" t="s">
        <v>59</v>
      </c>
      <c r="B32" s="17" t="s">
        <v>32</v>
      </c>
      <c r="C32" s="18">
        <v>1013447591</v>
      </c>
      <c r="D32" s="18"/>
      <c r="E32" s="19"/>
      <c r="F32" s="20">
        <v>2030497569</v>
      </c>
      <c r="G32" s="20">
        <v>947879238</v>
      </c>
      <c r="H32" s="20">
        <v>67426256</v>
      </c>
      <c r="I32" s="20">
        <v>-3976753</v>
      </c>
      <c r="J32" s="20">
        <v>1011328741</v>
      </c>
      <c r="K32" s="20">
        <v>2467888</v>
      </c>
      <c r="L32" s="20">
        <v>-2976286</v>
      </c>
      <c r="M32" s="20">
        <v>-6322019</v>
      </c>
      <c r="N32" s="20">
        <v>-6830417</v>
      </c>
      <c r="O32" s="20">
        <v>16569846</v>
      </c>
      <c r="P32" s="20">
        <v>13453202</v>
      </c>
      <c r="Q32" s="20">
        <v>21733219</v>
      </c>
      <c r="R32" s="20">
        <v>51756267</v>
      </c>
      <c r="S32" s="20">
        <v>7066067</v>
      </c>
      <c r="T32" s="20">
        <v>-988509</v>
      </c>
      <c r="U32" s="20">
        <v>4141695</v>
      </c>
      <c r="V32" s="20">
        <v>10219253</v>
      </c>
      <c r="W32" s="20">
        <v>1066473844</v>
      </c>
      <c r="X32" s="20">
        <v>2030497569</v>
      </c>
      <c r="Y32" s="20">
        <v>-964023725</v>
      </c>
      <c r="Z32" s="21">
        <v>-47.477216408329518</v>
      </c>
      <c r="AA32" s="22">
        <v>2030497569</v>
      </c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/>
      <c r="F33" s="20">
        <v>105</v>
      </c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>
        <v>105</v>
      </c>
      <c r="Y33" s="20">
        <v>-52</v>
      </c>
      <c r="Z33" s="21">
        <v>-49.523809523809526</v>
      </c>
      <c r="AA33" s="22">
        <v>105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71042947</v>
      </c>
      <c r="D35" s="18"/>
      <c r="E35" s="19">
        <v>11718228</v>
      </c>
      <c r="F35" s="20">
        <v>153804122</v>
      </c>
      <c r="G35" s="20">
        <v>71781221</v>
      </c>
      <c r="H35" s="20">
        <v>1190444</v>
      </c>
      <c r="I35" s="20">
        <v>1041066</v>
      </c>
      <c r="J35" s="20">
        <v>74012731</v>
      </c>
      <c r="K35" s="20">
        <v>1053138</v>
      </c>
      <c r="L35" s="20">
        <v>850500</v>
      </c>
      <c r="M35" s="20">
        <v>993276</v>
      </c>
      <c r="N35" s="20">
        <v>2896914</v>
      </c>
      <c r="O35" s="20">
        <v>1257079</v>
      </c>
      <c r="P35" s="20">
        <v>1047204</v>
      </c>
      <c r="Q35" s="20">
        <v>1001605</v>
      </c>
      <c r="R35" s="20">
        <v>3305888</v>
      </c>
      <c r="S35" s="20">
        <v>1250906</v>
      </c>
      <c r="T35" s="20">
        <v>-2212390</v>
      </c>
      <c r="U35" s="20">
        <v>1303493</v>
      </c>
      <c r="V35" s="20">
        <v>342009</v>
      </c>
      <c r="W35" s="20">
        <v>80557542</v>
      </c>
      <c r="X35" s="20">
        <v>153804122</v>
      </c>
      <c r="Y35" s="20">
        <v>-73246580</v>
      </c>
      <c r="Z35" s="21">
        <v>-47.623288015648889</v>
      </c>
      <c r="AA35" s="22">
        <v>153804122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1085027085</v>
      </c>
      <c r="D37" s="29">
        <f t="shared" ref="D37:Y37" si="3">SUM(D29:D36)</f>
        <v>0</v>
      </c>
      <c r="E37" s="30">
        <f t="shared" si="3"/>
        <v>12902855</v>
      </c>
      <c r="F37" s="31">
        <f t="shared" si="3"/>
        <v>2186559410</v>
      </c>
      <c r="G37" s="31">
        <f t="shared" si="3"/>
        <v>1020200776</v>
      </c>
      <c r="H37" s="31">
        <f t="shared" si="3"/>
        <v>68661464</v>
      </c>
      <c r="I37" s="31">
        <f t="shared" si="3"/>
        <v>-2900552</v>
      </c>
      <c r="J37" s="31">
        <f t="shared" si="3"/>
        <v>1085961688</v>
      </c>
      <c r="K37" s="31">
        <f t="shared" si="3"/>
        <v>3543259</v>
      </c>
      <c r="L37" s="31">
        <f t="shared" si="3"/>
        <v>-2115464</v>
      </c>
      <c r="M37" s="31">
        <f t="shared" si="3"/>
        <v>-5317549</v>
      </c>
      <c r="N37" s="31">
        <f t="shared" si="3"/>
        <v>-3889754</v>
      </c>
      <c r="O37" s="31">
        <f t="shared" si="3"/>
        <v>17834834</v>
      </c>
      <c r="P37" s="31">
        <f t="shared" si="3"/>
        <v>14530064</v>
      </c>
      <c r="Q37" s="31">
        <f t="shared" si="3"/>
        <v>22768520</v>
      </c>
      <c r="R37" s="31">
        <f t="shared" si="3"/>
        <v>55133418</v>
      </c>
      <c r="S37" s="31">
        <f t="shared" si="3"/>
        <v>8343168</v>
      </c>
      <c r="T37" s="31">
        <f t="shared" si="3"/>
        <v>-3183245</v>
      </c>
      <c r="U37" s="31">
        <f t="shared" si="3"/>
        <v>5547446</v>
      </c>
      <c r="V37" s="31">
        <f t="shared" si="3"/>
        <v>10707369</v>
      </c>
      <c r="W37" s="31">
        <f t="shared" si="3"/>
        <v>1147912721</v>
      </c>
      <c r="X37" s="31">
        <f t="shared" si="3"/>
        <v>2186559410</v>
      </c>
      <c r="Y37" s="31">
        <f t="shared" si="3"/>
        <v>-1038646689</v>
      </c>
      <c r="Z37" s="32">
        <f>+IF(X37&lt;&gt;0,+(Y37/X37)*100,0)</f>
        <v>-47.501416346149043</v>
      </c>
      <c r="AA37" s="33">
        <f>SUM(AA29:AA36)</f>
        <v>2186559410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1085027085</v>
      </c>
      <c r="D44" s="29">
        <f>+D37+D43</f>
        <v>0</v>
      </c>
      <c r="E44" s="30">
        <f t="shared" si="5"/>
        <v>12902855</v>
      </c>
      <c r="F44" s="31">
        <f t="shared" si="5"/>
        <v>2186559410</v>
      </c>
      <c r="G44" s="31">
        <f t="shared" si="5"/>
        <v>1020200776</v>
      </c>
      <c r="H44" s="31">
        <f t="shared" si="5"/>
        <v>68661464</v>
      </c>
      <c r="I44" s="31">
        <f t="shared" si="5"/>
        <v>-2900552</v>
      </c>
      <c r="J44" s="31">
        <f t="shared" si="5"/>
        <v>1085961688</v>
      </c>
      <c r="K44" s="31">
        <f t="shared" si="5"/>
        <v>3543259</v>
      </c>
      <c r="L44" s="31">
        <f t="shared" si="5"/>
        <v>-2115464</v>
      </c>
      <c r="M44" s="31">
        <f t="shared" si="5"/>
        <v>-5317549</v>
      </c>
      <c r="N44" s="31">
        <f t="shared" si="5"/>
        <v>-3889754</v>
      </c>
      <c r="O44" s="31">
        <f t="shared" si="5"/>
        <v>17834834</v>
      </c>
      <c r="P44" s="31">
        <f t="shared" si="5"/>
        <v>14530064</v>
      </c>
      <c r="Q44" s="31">
        <f t="shared" si="5"/>
        <v>22768520</v>
      </c>
      <c r="R44" s="31">
        <f t="shared" si="5"/>
        <v>55133418</v>
      </c>
      <c r="S44" s="31">
        <f t="shared" si="5"/>
        <v>8343168</v>
      </c>
      <c r="T44" s="31">
        <f t="shared" si="5"/>
        <v>-3183245</v>
      </c>
      <c r="U44" s="31">
        <f t="shared" si="5"/>
        <v>5547446</v>
      </c>
      <c r="V44" s="31">
        <f t="shared" si="5"/>
        <v>10707369</v>
      </c>
      <c r="W44" s="31">
        <f t="shared" si="5"/>
        <v>1147912721</v>
      </c>
      <c r="X44" s="31">
        <f t="shared" si="5"/>
        <v>2186559410</v>
      </c>
      <c r="Y44" s="31">
        <f t="shared" si="5"/>
        <v>-1038646689</v>
      </c>
      <c r="Z44" s="32">
        <f>+IF(X44&lt;&gt;0,+(Y44/X44)*100,0)</f>
        <v>-47.501416346149043</v>
      </c>
      <c r="AA44" s="33">
        <f>+AA37+AA43</f>
        <v>2186559410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-708320004</v>
      </c>
      <c r="D45" s="42">
        <f t="shared" si="6"/>
        <v>0</v>
      </c>
      <c r="E45" s="43">
        <f t="shared" si="6"/>
        <v>361751758</v>
      </c>
      <c r="F45" s="44">
        <f t="shared" si="6"/>
        <v>-1024049483</v>
      </c>
      <c r="G45" s="44">
        <f t="shared" si="6"/>
        <v>-668942219</v>
      </c>
      <c r="H45" s="44">
        <f t="shared" si="6"/>
        <v>11245636</v>
      </c>
      <c r="I45" s="44">
        <f t="shared" si="6"/>
        <v>10092910</v>
      </c>
      <c r="J45" s="44">
        <f t="shared" si="6"/>
        <v>-647603673</v>
      </c>
      <c r="K45" s="44">
        <f t="shared" si="6"/>
        <v>4822151</v>
      </c>
      <c r="L45" s="44">
        <f t="shared" si="6"/>
        <v>-29785575</v>
      </c>
      <c r="M45" s="44">
        <f t="shared" si="6"/>
        <v>5792214</v>
      </c>
      <c r="N45" s="44">
        <f t="shared" si="6"/>
        <v>-19171210</v>
      </c>
      <c r="O45" s="44">
        <f t="shared" si="6"/>
        <v>-11982889</v>
      </c>
      <c r="P45" s="44">
        <f t="shared" si="6"/>
        <v>-7997298</v>
      </c>
      <c r="Q45" s="44">
        <f t="shared" si="6"/>
        <v>-19797444</v>
      </c>
      <c r="R45" s="44">
        <f t="shared" si="6"/>
        <v>-39777631</v>
      </c>
      <c r="S45" s="44">
        <f t="shared" si="6"/>
        <v>-427697</v>
      </c>
      <c r="T45" s="44">
        <f t="shared" si="6"/>
        <v>1705330</v>
      </c>
      <c r="U45" s="44">
        <f t="shared" si="6"/>
        <v>-1216237</v>
      </c>
      <c r="V45" s="44">
        <f t="shared" si="6"/>
        <v>61396</v>
      </c>
      <c r="W45" s="44">
        <f t="shared" si="6"/>
        <v>-706491118</v>
      </c>
      <c r="X45" s="44">
        <f t="shared" si="6"/>
        <v>-1024049483</v>
      </c>
      <c r="Y45" s="44">
        <f t="shared" si="6"/>
        <v>317558365</v>
      </c>
      <c r="Z45" s="45">
        <f>+IF(X45&lt;&gt;0,+(Y45/X45)*100,0)</f>
        <v>-31.010060575363816</v>
      </c>
      <c r="AA45" s="46">
        <f>+AA26-AA44</f>
        <v>-1024049483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65681208</v>
      </c>
      <c r="D47" s="18"/>
      <c r="E47" s="19">
        <v>-58953092</v>
      </c>
      <c r="F47" s="20">
        <v>103248096</v>
      </c>
      <c r="G47" s="20">
        <v>689358157</v>
      </c>
      <c r="H47" s="20">
        <v>-400512442</v>
      </c>
      <c r="I47" s="20"/>
      <c r="J47" s="20">
        <v>288845715</v>
      </c>
      <c r="K47" s="20">
        <v>20321643</v>
      </c>
      <c r="L47" s="20">
        <v>254813</v>
      </c>
      <c r="M47" s="20">
        <v>5587261</v>
      </c>
      <c r="N47" s="20">
        <v>26163717</v>
      </c>
      <c r="O47" s="20">
        <v>-19660886</v>
      </c>
      <c r="P47" s="20">
        <v>-8284537</v>
      </c>
      <c r="Q47" s="20">
        <v>-19898195</v>
      </c>
      <c r="R47" s="20">
        <v>-47843618</v>
      </c>
      <c r="S47" s="20">
        <v>-514621</v>
      </c>
      <c r="T47" s="20">
        <v>-21445853</v>
      </c>
      <c r="U47" s="20">
        <v>-20659239</v>
      </c>
      <c r="V47" s="20">
        <v>-42619713</v>
      </c>
      <c r="W47" s="20">
        <v>224546101</v>
      </c>
      <c r="X47" s="20">
        <v>103248096</v>
      </c>
      <c r="Y47" s="20">
        <v>121298005</v>
      </c>
      <c r="Z47" s="47">
        <v>117.48207443941629</v>
      </c>
      <c r="AA47" s="22">
        <v>103248096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65681208</v>
      </c>
      <c r="D50" s="50">
        <f t="shared" ref="D50:Y50" si="7">SUM(D47:D49)</f>
        <v>0</v>
      </c>
      <c r="E50" s="51">
        <f t="shared" si="7"/>
        <v>-58953092</v>
      </c>
      <c r="F50" s="52">
        <f t="shared" si="7"/>
        <v>103248096</v>
      </c>
      <c r="G50" s="52">
        <f t="shared" si="7"/>
        <v>689358157</v>
      </c>
      <c r="H50" s="52">
        <f t="shared" si="7"/>
        <v>-400512442</v>
      </c>
      <c r="I50" s="52">
        <f t="shared" si="7"/>
        <v>0</v>
      </c>
      <c r="J50" s="52">
        <f t="shared" si="7"/>
        <v>288845715</v>
      </c>
      <c r="K50" s="52">
        <f t="shared" si="7"/>
        <v>20321643</v>
      </c>
      <c r="L50" s="52">
        <f t="shared" si="7"/>
        <v>254813</v>
      </c>
      <c r="M50" s="52">
        <f t="shared" si="7"/>
        <v>5587261</v>
      </c>
      <c r="N50" s="52">
        <f t="shared" si="7"/>
        <v>26163717</v>
      </c>
      <c r="O50" s="52">
        <f t="shared" si="7"/>
        <v>-19660886</v>
      </c>
      <c r="P50" s="52">
        <f t="shared" si="7"/>
        <v>-8284537</v>
      </c>
      <c r="Q50" s="52">
        <f t="shared" si="7"/>
        <v>-19898195</v>
      </c>
      <c r="R50" s="52">
        <f t="shared" si="7"/>
        <v>-47843618</v>
      </c>
      <c r="S50" s="52">
        <f t="shared" si="7"/>
        <v>-514621</v>
      </c>
      <c r="T50" s="52">
        <f t="shared" si="7"/>
        <v>-21445853</v>
      </c>
      <c r="U50" s="52">
        <f t="shared" si="7"/>
        <v>-20659239</v>
      </c>
      <c r="V50" s="52">
        <f t="shared" si="7"/>
        <v>-42619713</v>
      </c>
      <c r="W50" s="52">
        <f t="shared" si="7"/>
        <v>224546101</v>
      </c>
      <c r="X50" s="52">
        <f t="shared" si="7"/>
        <v>103248096</v>
      </c>
      <c r="Y50" s="52">
        <f t="shared" si="7"/>
        <v>121298005</v>
      </c>
      <c r="Z50" s="53">
        <f>+IF(X50&lt;&gt;0,+(Y50/X50)*100,0)</f>
        <v>117.48207443941629</v>
      </c>
      <c r="AA50" s="54">
        <f>SUM(AA47:AA49)</f>
        <v>103248096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52299564</v>
      </c>
      <c r="D6" s="18"/>
      <c r="E6" s="19">
        <v>7790076</v>
      </c>
      <c r="F6" s="20">
        <v>5180006</v>
      </c>
      <c r="G6" s="20">
        <v>52908957</v>
      </c>
      <c r="H6" s="20">
        <v>793130</v>
      </c>
      <c r="I6" s="20">
        <v>820995</v>
      </c>
      <c r="J6" s="20">
        <v>54523082</v>
      </c>
      <c r="K6" s="20"/>
      <c r="L6" s="20">
        <v>844377</v>
      </c>
      <c r="M6" s="20"/>
      <c r="N6" s="20">
        <v>844377</v>
      </c>
      <c r="O6" s="20">
        <v>1234062</v>
      </c>
      <c r="P6" s="20"/>
      <c r="Q6" s="20"/>
      <c r="R6" s="20">
        <v>1234062</v>
      </c>
      <c r="S6" s="20"/>
      <c r="T6" s="20">
        <v>751162</v>
      </c>
      <c r="U6" s="20">
        <v>-7731049</v>
      </c>
      <c r="V6" s="20">
        <v>-6979887</v>
      </c>
      <c r="W6" s="20">
        <v>49621634</v>
      </c>
      <c r="X6" s="20">
        <v>5180006</v>
      </c>
      <c r="Y6" s="20">
        <v>44441628</v>
      </c>
      <c r="Z6" s="21">
        <v>857.94549272722861</v>
      </c>
      <c r="AA6" s="22">
        <v>5180006</v>
      </c>
    </row>
    <row r="7" spans="1:27" x14ac:dyDescent="0.25">
      <c r="A7" s="23" t="s">
        <v>35</v>
      </c>
      <c r="B7" s="17" t="s">
        <v>32</v>
      </c>
      <c r="C7" s="18">
        <v>37639583</v>
      </c>
      <c r="D7" s="18"/>
      <c r="E7" s="19">
        <v>9342496</v>
      </c>
      <c r="F7" s="20">
        <v>12317758</v>
      </c>
      <c r="G7" s="20">
        <v>39229715</v>
      </c>
      <c r="H7" s="20">
        <v>2182322</v>
      </c>
      <c r="I7" s="20">
        <v>1528898</v>
      </c>
      <c r="J7" s="20">
        <v>42940935</v>
      </c>
      <c r="K7" s="20"/>
      <c r="L7" s="20">
        <v>417614</v>
      </c>
      <c r="M7" s="20"/>
      <c r="N7" s="20">
        <v>417614</v>
      </c>
      <c r="O7" s="20">
        <v>1504284</v>
      </c>
      <c r="P7" s="20"/>
      <c r="Q7" s="20"/>
      <c r="R7" s="20">
        <v>1504284</v>
      </c>
      <c r="S7" s="20"/>
      <c r="T7" s="20">
        <v>-113127</v>
      </c>
      <c r="U7" s="20">
        <v>2070431</v>
      </c>
      <c r="V7" s="20">
        <v>1957304</v>
      </c>
      <c r="W7" s="20">
        <v>46820137</v>
      </c>
      <c r="X7" s="20">
        <v>12317758</v>
      </c>
      <c r="Y7" s="20">
        <v>34502379</v>
      </c>
      <c r="Z7" s="21">
        <v>280.10275084150862</v>
      </c>
      <c r="AA7" s="22">
        <v>12317758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70930</v>
      </c>
      <c r="D10" s="18"/>
      <c r="E10" s="19">
        <v>3849136</v>
      </c>
      <c r="F10" s="20">
        <v>3849136</v>
      </c>
      <c r="G10" s="20">
        <v>82796</v>
      </c>
      <c r="H10" s="20">
        <v>-11866</v>
      </c>
      <c r="I10" s="20"/>
      <c r="J10" s="20">
        <v>70930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70930</v>
      </c>
      <c r="X10" s="20">
        <v>3849136</v>
      </c>
      <c r="Y10" s="20">
        <v>-3778206</v>
      </c>
      <c r="Z10" s="21">
        <v>-98.157248795573864</v>
      </c>
      <c r="AA10" s="22">
        <v>3849136</v>
      </c>
    </row>
    <row r="11" spans="1:27" x14ac:dyDescent="0.25">
      <c r="A11" s="23" t="s">
        <v>39</v>
      </c>
      <c r="B11" s="17" t="s">
        <v>32</v>
      </c>
      <c r="C11" s="18">
        <v>17402381</v>
      </c>
      <c r="D11" s="18"/>
      <c r="E11" s="19"/>
      <c r="F11" s="20"/>
      <c r="G11" s="24">
        <v>17658768</v>
      </c>
      <c r="H11" s="24">
        <v>56023</v>
      </c>
      <c r="I11" s="24">
        <v>65811</v>
      </c>
      <c r="J11" s="20">
        <v>17780602</v>
      </c>
      <c r="K11" s="24"/>
      <c r="L11" s="24">
        <v>404311</v>
      </c>
      <c r="M11" s="20"/>
      <c r="N11" s="24">
        <v>404311</v>
      </c>
      <c r="O11" s="24">
        <v>252</v>
      </c>
      <c r="P11" s="24"/>
      <c r="Q11" s="20"/>
      <c r="R11" s="24">
        <v>252</v>
      </c>
      <c r="S11" s="24"/>
      <c r="T11" s="20">
        <v>384853</v>
      </c>
      <c r="U11" s="24">
        <v>1395984</v>
      </c>
      <c r="V11" s="24">
        <v>1780837</v>
      </c>
      <c r="W11" s="24">
        <v>19966002</v>
      </c>
      <c r="X11" s="20"/>
      <c r="Y11" s="24">
        <v>19966002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107250902</v>
      </c>
      <c r="D13" s="29">
        <f>SUM(D6:D12)</f>
        <v>0</v>
      </c>
      <c r="E13" s="30">
        <f t="shared" si="0"/>
        <v>20981708</v>
      </c>
      <c r="F13" s="31">
        <f t="shared" si="0"/>
        <v>21346900</v>
      </c>
      <c r="G13" s="31">
        <f t="shared" si="0"/>
        <v>109718680</v>
      </c>
      <c r="H13" s="31">
        <f t="shared" si="0"/>
        <v>3019609</v>
      </c>
      <c r="I13" s="31">
        <f t="shared" si="0"/>
        <v>2415704</v>
      </c>
      <c r="J13" s="31">
        <f t="shared" si="0"/>
        <v>115153993</v>
      </c>
      <c r="K13" s="31">
        <f t="shared" si="0"/>
        <v>0</v>
      </c>
      <c r="L13" s="31">
        <f t="shared" si="0"/>
        <v>1666302</v>
      </c>
      <c r="M13" s="31">
        <f t="shared" si="0"/>
        <v>0</v>
      </c>
      <c r="N13" s="31">
        <f t="shared" si="0"/>
        <v>1666302</v>
      </c>
      <c r="O13" s="31">
        <f t="shared" si="0"/>
        <v>2738598</v>
      </c>
      <c r="P13" s="31">
        <f t="shared" si="0"/>
        <v>0</v>
      </c>
      <c r="Q13" s="31">
        <f t="shared" si="0"/>
        <v>0</v>
      </c>
      <c r="R13" s="31">
        <f t="shared" si="0"/>
        <v>2738598</v>
      </c>
      <c r="S13" s="31">
        <f t="shared" si="0"/>
        <v>0</v>
      </c>
      <c r="T13" s="31">
        <f t="shared" si="0"/>
        <v>1022888</v>
      </c>
      <c r="U13" s="31">
        <f t="shared" si="0"/>
        <v>-4264634</v>
      </c>
      <c r="V13" s="31">
        <f t="shared" si="0"/>
        <v>-3241746</v>
      </c>
      <c r="W13" s="31">
        <f t="shared" si="0"/>
        <v>116317147</v>
      </c>
      <c r="X13" s="31">
        <f t="shared" si="0"/>
        <v>21346900</v>
      </c>
      <c r="Y13" s="31">
        <f t="shared" si="0"/>
        <v>94970247</v>
      </c>
      <c r="Z13" s="32">
        <f>+IF(X13&lt;&gt;0,+(Y13/X13)*100,0)</f>
        <v>444.89011050784893</v>
      </c>
      <c r="AA13" s="33">
        <f>SUM(AA6:AA12)</f>
        <v>21346900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231994256</v>
      </c>
      <c r="D17" s="18"/>
      <c r="E17" s="19"/>
      <c r="F17" s="20"/>
      <c r="G17" s="24">
        <v>238668078</v>
      </c>
      <c r="H17" s="24">
        <v>-6552451</v>
      </c>
      <c r="I17" s="24"/>
      <c r="J17" s="20">
        <v>232115627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232115627</v>
      </c>
      <c r="X17" s="20"/>
      <c r="Y17" s="24">
        <v>232115627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231994256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238668078</v>
      </c>
      <c r="H25" s="36">
        <f t="shared" si="1"/>
        <v>-6552451</v>
      </c>
      <c r="I25" s="36">
        <f t="shared" si="1"/>
        <v>0</v>
      </c>
      <c r="J25" s="36">
        <f t="shared" si="1"/>
        <v>232115627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232115627</v>
      </c>
      <c r="X25" s="36">
        <f t="shared" si="1"/>
        <v>0</v>
      </c>
      <c r="Y25" s="36">
        <f t="shared" si="1"/>
        <v>232115627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339245158</v>
      </c>
      <c r="D26" s="29">
        <f>+D13+D25</f>
        <v>0</v>
      </c>
      <c r="E26" s="30">
        <f t="shared" si="2"/>
        <v>20981708</v>
      </c>
      <c r="F26" s="31">
        <f t="shared" si="2"/>
        <v>21346900</v>
      </c>
      <c r="G26" s="31">
        <f t="shared" si="2"/>
        <v>348386758</v>
      </c>
      <c r="H26" s="31">
        <f t="shared" si="2"/>
        <v>-3532842</v>
      </c>
      <c r="I26" s="31">
        <f t="shared" si="2"/>
        <v>2415704</v>
      </c>
      <c r="J26" s="31">
        <f t="shared" si="2"/>
        <v>347269620</v>
      </c>
      <c r="K26" s="31">
        <f t="shared" si="2"/>
        <v>0</v>
      </c>
      <c r="L26" s="31">
        <f t="shared" si="2"/>
        <v>1666302</v>
      </c>
      <c r="M26" s="31">
        <f t="shared" si="2"/>
        <v>0</v>
      </c>
      <c r="N26" s="31">
        <f t="shared" si="2"/>
        <v>1666302</v>
      </c>
      <c r="O26" s="31">
        <f t="shared" si="2"/>
        <v>2738598</v>
      </c>
      <c r="P26" s="31">
        <f t="shared" si="2"/>
        <v>0</v>
      </c>
      <c r="Q26" s="31">
        <f t="shared" si="2"/>
        <v>0</v>
      </c>
      <c r="R26" s="31">
        <f t="shared" si="2"/>
        <v>2738598</v>
      </c>
      <c r="S26" s="31">
        <f t="shared" si="2"/>
        <v>0</v>
      </c>
      <c r="T26" s="31">
        <f t="shared" si="2"/>
        <v>1022888</v>
      </c>
      <c r="U26" s="31">
        <f t="shared" si="2"/>
        <v>-4264634</v>
      </c>
      <c r="V26" s="31">
        <f t="shared" si="2"/>
        <v>-3241746</v>
      </c>
      <c r="W26" s="31">
        <f t="shared" si="2"/>
        <v>348432774</v>
      </c>
      <c r="X26" s="31">
        <f t="shared" si="2"/>
        <v>21346900</v>
      </c>
      <c r="Y26" s="31">
        <f t="shared" si="2"/>
        <v>327085874</v>
      </c>
      <c r="Z26" s="32">
        <f>+IF(X26&lt;&gt;0,+(Y26/X26)*100,0)</f>
        <v>1532.240625102474</v>
      </c>
      <c r="AA26" s="33">
        <f>+AA13+AA25</f>
        <v>21346900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-18144</v>
      </c>
      <c r="D31" s="18"/>
      <c r="E31" s="19"/>
      <c r="F31" s="20"/>
      <c r="G31" s="20">
        <v>-18144</v>
      </c>
      <c r="H31" s="20"/>
      <c r="I31" s="20"/>
      <c r="J31" s="20">
        <v>-18144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-18144</v>
      </c>
      <c r="X31" s="20"/>
      <c r="Y31" s="20">
        <v>-18144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67945710</v>
      </c>
      <c r="D32" s="18"/>
      <c r="E32" s="19">
        <v>3533636</v>
      </c>
      <c r="F32" s="20">
        <v>4851716</v>
      </c>
      <c r="G32" s="20">
        <v>69585167</v>
      </c>
      <c r="H32" s="20">
        <v>-251960</v>
      </c>
      <c r="I32" s="20">
        <v>527376</v>
      </c>
      <c r="J32" s="20">
        <v>69860583</v>
      </c>
      <c r="K32" s="20"/>
      <c r="L32" s="20">
        <v>2680624</v>
      </c>
      <c r="M32" s="20"/>
      <c r="N32" s="20">
        <v>2680624</v>
      </c>
      <c r="O32" s="20">
        <v>259372</v>
      </c>
      <c r="P32" s="20"/>
      <c r="Q32" s="20"/>
      <c r="R32" s="20">
        <v>259372</v>
      </c>
      <c r="S32" s="20"/>
      <c r="T32" s="20">
        <v>3202045</v>
      </c>
      <c r="U32" s="20">
        <v>5078686</v>
      </c>
      <c r="V32" s="20">
        <v>8280731</v>
      </c>
      <c r="W32" s="20">
        <v>81081310</v>
      </c>
      <c r="X32" s="20">
        <v>4851716</v>
      </c>
      <c r="Y32" s="20">
        <v>76229594</v>
      </c>
      <c r="Z32" s="21">
        <v>1571.1882970891122</v>
      </c>
      <c r="AA32" s="22">
        <v>4851716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23845190</v>
      </c>
      <c r="D35" s="18"/>
      <c r="E35" s="19"/>
      <c r="F35" s="20"/>
      <c r="G35" s="20">
        <v>24195453</v>
      </c>
      <c r="H35" s="20">
        <v>394478</v>
      </c>
      <c r="I35" s="20">
        <v>375610</v>
      </c>
      <c r="J35" s="20">
        <v>24965541</v>
      </c>
      <c r="K35" s="20"/>
      <c r="L35" s="20">
        <v>228761</v>
      </c>
      <c r="M35" s="20"/>
      <c r="N35" s="20">
        <v>228761</v>
      </c>
      <c r="O35" s="20">
        <v>358173</v>
      </c>
      <c r="P35" s="20"/>
      <c r="Q35" s="20"/>
      <c r="R35" s="20">
        <v>358173</v>
      </c>
      <c r="S35" s="20"/>
      <c r="T35" s="20">
        <v>302078</v>
      </c>
      <c r="U35" s="20">
        <v>582004</v>
      </c>
      <c r="V35" s="20">
        <v>884082</v>
      </c>
      <c r="W35" s="20">
        <v>26436557</v>
      </c>
      <c r="X35" s="20"/>
      <c r="Y35" s="20">
        <v>26436557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91772756</v>
      </c>
      <c r="D37" s="29">
        <f t="shared" ref="D37:Y37" si="3">SUM(D29:D36)</f>
        <v>0</v>
      </c>
      <c r="E37" s="30">
        <f t="shared" si="3"/>
        <v>3533636</v>
      </c>
      <c r="F37" s="31">
        <f t="shared" si="3"/>
        <v>4851716</v>
      </c>
      <c r="G37" s="31">
        <f t="shared" si="3"/>
        <v>93762476</v>
      </c>
      <c r="H37" s="31">
        <f t="shared" si="3"/>
        <v>142518</v>
      </c>
      <c r="I37" s="31">
        <f t="shared" si="3"/>
        <v>902986</v>
      </c>
      <c r="J37" s="31">
        <f t="shared" si="3"/>
        <v>94807980</v>
      </c>
      <c r="K37" s="31">
        <f t="shared" si="3"/>
        <v>0</v>
      </c>
      <c r="L37" s="31">
        <f t="shared" si="3"/>
        <v>2909385</v>
      </c>
      <c r="M37" s="31">
        <f t="shared" si="3"/>
        <v>0</v>
      </c>
      <c r="N37" s="31">
        <f t="shared" si="3"/>
        <v>2909385</v>
      </c>
      <c r="O37" s="31">
        <f t="shared" si="3"/>
        <v>617545</v>
      </c>
      <c r="P37" s="31">
        <f t="shared" si="3"/>
        <v>0</v>
      </c>
      <c r="Q37" s="31">
        <f t="shared" si="3"/>
        <v>0</v>
      </c>
      <c r="R37" s="31">
        <f t="shared" si="3"/>
        <v>617545</v>
      </c>
      <c r="S37" s="31">
        <f t="shared" si="3"/>
        <v>0</v>
      </c>
      <c r="T37" s="31">
        <f t="shared" si="3"/>
        <v>3504123</v>
      </c>
      <c r="U37" s="31">
        <f t="shared" si="3"/>
        <v>5660690</v>
      </c>
      <c r="V37" s="31">
        <f t="shared" si="3"/>
        <v>9164813</v>
      </c>
      <c r="W37" s="31">
        <f t="shared" si="3"/>
        <v>107499723</v>
      </c>
      <c r="X37" s="31">
        <f t="shared" si="3"/>
        <v>4851716</v>
      </c>
      <c r="Y37" s="31">
        <f t="shared" si="3"/>
        <v>102648007</v>
      </c>
      <c r="Z37" s="32">
        <f>+IF(X37&lt;&gt;0,+(Y37/X37)*100,0)</f>
        <v>2115.7051855467221</v>
      </c>
      <c r="AA37" s="33">
        <f>SUM(AA29:AA36)</f>
        <v>4851716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91772756</v>
      </c>
      <c r="D44" s="29">
        <f>+D37+D43</f>
        <v>0</v>
      </c>
      <c r="E44" s="30">
        <f t="shared" si="5"/>
        <v>3533636</v>
      </c>
      <c r="F44" s="31">
        <f t="shared" si="5"/>
        <v>4851716</v>
      </c>
      <c r="G44" s="31">
        <f t="shared" si="5"/>
        <v>93762476</v>
      </c>
      <c r="H44" s="31">
        <f t="shared" si="5"/>
        <v>142518</v>
      </c>
      <c r="I44" s="31">
        <f t="shared" si="5"/>
        <v>902986</v>
      </c>
      <c r="J44" s="31">
        <f t="shared" si="5"/>
        <v>94807980</v>
      </c>
      <c r="K44" s="31">
        <f t="shared" si="5"/>
        <v>0</v>
      </c>
      <c r="L44" s="31">
        <f t="shared" si="5"/>
        <v>2909385</v>
      </c>
      <c r="M44" s="31">
        <f t="shared" si="5"/>
        <v>0</v>
      </c>
      <c r="N44" s="31">
        <f t="shared" si="5"/>
        <v>2909385</v>
      </c>
      <c r="O44" s="31">
        <f t="shared" si="5"/>
        <v>617545</v>
      </c>
      <c r="P44" s="31">
        <f t="shared" si="5"/>
        <v>0</v>
      </c>
      <c r="Q44" s="31">
        <f t="shared" si="5"/>
        <v>0</v>
      </c>
      <c r="R44" s="31">
        <f t="shared" si="5"/>
        <v>617545</v>
      </c>
      <c r="S44" s="31">
        <f t="shared" si="5"/>
        <v>0</v>
      </c>
      <c r="T44" s="31">
        <f t="shared" si="5"/>
        <v>3504123</v>
      </c>
      <c r="U44" s="31">
        <f t="shared" si="5"/>
        <v>5660690</v>
      </c>
      <c r="V44" s="31">
        <f t="shared" si="5"/>
        <v>9164813</v>
      </c>
      <c r="W44" s="31">
        <f t="shared" si="5"/>
        <v>107499723</v>
      </c>
      <c r="X44" s="31">
        <f t="shared" si="5"/>
        <v>4851716</v>
      </c>
      <c r="Y44" s="31">
        <f t="shared" si="5"/>
        <v>102648007</v>
      </c>
      <c r="Z44" s="32">
        <f>+IF(X44&lt;&gt;0,+(Y44/X44)*100,0)</f>
        <v>2115.7051855467221</v>
      </c>
      <c r="AA44" s="33">
        <f>+AA37+AA43</f>
        <v>4851716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247472402</v>
      </c>
      <c r="D45" s="42">
        <f t="shared" si="6"/>
        <v>0</v>
      </c>
      <c r="E45" s="43">
        <f t="shared" si="6"/>
        <v>17448072</v>
      </c>
      <c r="F45" s="44">
        <f t="shared" si="6"/>
        <v>16495184</v>
      </c>
      <c r="G45" s="44">
        <f t="shared" si="6"/>
        <v>254624282</v>
      </c>
      <c r="H45" s="44">
        <f t="shared" si="6"/>
        <v>-3675360</v>
      </c>
      <c r="I45" s="44">
        <f t="shared" si="6"/>
        <v>1512718</v>
      </c>
      <c r="J45" s="44">
        <f t="shared" si="6"/>
        <v>252461640</v>
      </c>
      <c r="K45" s="44">
        <f t="shared" si="6"/>
        <v>0</v>
      </c>
      <c r="L45" s="44">
        <f t="shared" si="6"/>
        <v>-1243083</v>
      </c>
      <c r="M45" s="44">
        <f t="shared" si="6"/>
        <v>0</v>
      </c>
      <c r="N45" s="44">
        <f t="shared" si="6"/>
        <v>-1243083</v>
      </c>
      <c r="O45" s="44">
        <f t="shared" si="6"/>
        <v>2121053</v>
      </c>
      <c r="P45" s="44">
        <f t="shared" si="6"/>
        <v>0</v>
      </c>
      <c r="Q45" s="44">
        <f t="shared" si="6"/>
        <v>0</v>
      </c>
      <c r="R45" s="44">
        <f t="shared" si="6"/>
        <v>2121053</v>
      </c>
      <c r="S45" s="44">
        <f t="shared" si="6"/>
        <v>0</v>
      </c>
      <c r="T45" s="44">
        <f t="shared" si="6"/>
        <v>-2481235</v>
      </c>
      <c r="U45" s="44">
        <f t="shared" si="6"/>
        <v>-9925324</v>
      </c>
      <c r="V45" s="44">
        <f t="shared" si="6"/>
        <v>-12406559</v>
      </c>
      <c r="W45" s="44">
        <f t="shared" si="6"/>
        <v>240933051</v>
      </c>
      <c r="X45" s="44">
        <f t="shared" si="6"/>
        <v>16495184</v>
      </c>
      <c r="Y45" s="44">
        <f t="shared" si="6"/>
        <v>224437867</v>
      </c>
      <c r="Z45" s="45">
        <f>+IF(X45&lt;&gt;0,+(Y45/X45)*100,0)</f>
        <v>1360.6266350226831</v>
      </c>
      <c r="AA45" s="46">
        <f>+AA26-AA44</f>
        <v>16495184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-13468912</v>
      </c>
      <c r="D47" s="18"/>
      <c r="E47" s="19">
        <v>17448072</v>
      </c>
      <c r="F47" s="20">
        <v>16495184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16495184</v>
      </c>
      <c r="Y47" s="20">
        <v>-29964096</v>
      </c>
      <c r="Z47" s="47">
        <v>-181.65360265153757</v>
      </c>
      <c r="AA47" s="22">
        <v>16495184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17448072</v>
      </c>
      <c r="F50" s="52">
        <f t="shared" si="7"/>
        <v>16495184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16495184</v>
      </c>
      <c r="Y50" s="52">
        <f t="shared" si="7"/>
        <v>-29964096</v>
      </c>
      <c r="Z50" s="53">
        <f>+IF(X50&lt;&gt;0,+(Y50/X50)*100,0)</f>
        <v>-181.65360265153757</v>
      </c>
      <c r="AA50" s="54">
        <f>SUM(AA47:AA49)</f>
        <v>16495184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314704274</v>
      </c>
      <c r="D6" s="18"/>
      <c r="E6" s="19">
        <v>328038755</v>
      </c>
      <c r="F6" s="20">
        <v>375876737</v>
      </c>
      <c r="G6" s="20">
        <v>265863361</v>
      </c>
      <c r="H6" s="20">
        <v>-3571364</v>
      </c>
      <c r="I6" s="20">
        <v>6826976</v>
      </c>
      <c r="J6" s="20">
        <v>269118973</v>
      </c>
      <c r="K6" s="20">
        <v>2413548</v>
      </c>
      <c r="L6" s="20">
        <v>-72143387</v>
      </c>
      <c r="M6" s="20">
        <v>16492093</v>
      </c>
      <c r="N6" s="20">
        <v>-53237746</v>
      </c>
      <c r="O6" s="20">
        <v>185102</v>
      </c>
      <c r="P6" s="20">
        <v>5806439</v>
      </c>
      <c r="Q6" s="20">
        <v>-71543573</v>
      </c>
      <c r="R6" s="20">
        <v>-65552032</v>
      </c>
      <c r="S6" s="20">
        <v>-8492955</v>
      </c>
      <c r="T6" s="20">
        <v>6777258</v>
      </c>
      <c r="U6" s="20">
        <v>24429191</v>
      </c>
      <c r="V6" s="20">
        <v>22713494</v>
      </c>
      <c r="W6" s="20">
        <v>173042689</v>
      </c>
      <c r="X6" s="20">
        <v>375876737</v>
      </c>
      <c r="Y6" s="20">
        <v>-202834048</v>
      </c>
      <c r="Z6" s="21">
        <v>-53.962916039680323</v>
      </c>
      <c r="AA6" s="22">
        <v>375876737</v>
      </c>
    </row>
    <row r="7" spans="1:27" x14ac:dyDescent="0.25">
      <c r="A7" s="23" t="s">
        <v>35</v>
      </c>
      <c r="B7" s="17" t="s">
        <v>32</v>
      </c>
      <c r="C7" s="18">
        <v>-135423360</v>
      </c>
      <c r="D7" s="18"/>
      <c r="E7" s="19">
        <v>1280313779</v>
      </c>
      <c r="F7" s="20">
        <v>1250313779</v>
      </c>
      <c r="G7" s="20">
        <v>-15082988</v>
      </c>
      <c r="H7" s="20">
        <v>-79581601</v>
      </c>
      <c r="I7" s="20">
        <v>28088161</v>
      </c>
      <c r="J7" s="20">
        <v>-66576428</v>
      </c>
      <c r="K7" s="20">
        <v>17322808</v>
      </c>
      <c r="L7" s="20">
        <v>6453725</v>
      </c>
      <c r="M7" s="20">
        <v>19044082</v>
      </c>
      <c r="N7" s="20">
        <v>42820615</v>
      </c>
      <c r="O7" s="20">
        <v>9203420</v>
      </c>
      <c r="P7" s="20">
        <v>-75275719</v>
      </c>
      <c r="Q7" s="20">
        <v>22112262</v>
      </c>
      <c r="R7" s="20">
        <v>-43960037</v>
      </c>
      <c r="S7" s="20">
        <v>15755957</v>
      </c>
      <c r="T7" s="20">
        <v>-231474064</v>
      </c>
      <c r="U7" s="20">
        <v>32147544</v>
      </c>
      <c r="V7" s="20">
        <v>-183570563</v>
      </c>
      <c r="W7" s="20">
        <v>-251286413</v>
      </c>
      <c r="X7" s="20">
        <v>1250313779</v>
      </c>
      <c r="Y7" s="20">
        <v>-1501600192</v>
      </c>
      <c r="Z7" s="21">
        <v>-120.09786800885924</v>
      </c>
      <c r="AA7" s="22">
        <v>1250313779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2200005</v>
      </c>
      <c r="G8" s="20"/>
      <c r="H8" s="20"/>
      <c r="I8" s="20"/>
      <c r="J8" s="20"/>
      <c r="K8" s="20">
        <v>-48988</v>
      </c>
      <c r="L8" s="20"/>
      <c r="M8" s="20"/>
      <c r="N8" s="20">
        <v>-48988</v>
      </c>
      <c r="O8" s="20"/>
      <c r="P8" s="20"/>
      <c r="Q8" s="20"/>
      <c r="R8" s="20"/>
      <c r="S8" s="20"/>
      <c r="T8" s="20"/>
      <c r="U8" s="20"/>
      <c r="V8" s="20"/>
      <c r="W8" s="20">
        <v>-48988</v>
      </c>
      <c r="X8" s="20">
        <v>2200005</v>
      </c>
      <c r="Y8" s="20">
        <v>-2248993</v>
      </c>
      <c r="Z8" s="21">
        <v>-102.22672221199498</v>
      </c>
      <c r="AA8" s="22">
        <v>2200005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-7826891</v>
      </c>
      <c r="D10" s="18"/>
      <c r="E10" s="19">
        <v>-436105219</v>
      </c>
      <c r="F10" s="20">
        <v>-376300182</v>
      </c>
      <c r="G10" s="20">
        <v>-9203038</v>
      </c>
      <c r="H10" s="20">
        <v>-1442357</v>
      </c>
      <c r="I10" s="20">
        <v>-1016514</v>
      </c>
      <c r="J10" s="20">
        <v>-11661909</v>
      </c>
      <c r="K10" s="20">
        <v>-2293476</v>
      </c>
      <c r="L10" s="20">
        <v>-533062</v>
      </c>
      <c r="M10" s="20">
        <v>-458458</v>
      </c>
      <c r="N10" s="20">
        <v>-3284996</v>
      </c>
      <c r="O10" s="20">
        <v>-817686</v>
      </c>
      <c r="P10" s="20">
        <v>-348486</v>
      </c>
      <c r="Q10" s="20">
        <v>-336836</v>
      </c>
      <c r="R10" s="20">
        <v>-1503008</v>
      </c>
      <c r="S10" s="20">
        <v>-551202</v>
      </c>
      <c r="T10" s="20">
        <v>-395640</v>
      </c>
      <c r="U10" s="20">
        <v>-715939</v>
      </c>
      <c r="V10" s="20">
        <v>-1662781</v>
      </c>
      <c r="W10" s="20">
        <v>-18112694</v>
      </c>
      <c r="X10" s="20">
        <v>-376300182</v>
      </c>
      <c r="Y10" s="20">
        <v>358187488</v>
      </c>
      <c r="Z10" s="21">
        <v>-95.186636928068239</v>
      </c>
      <c r="AA10" s="22">
        <v>-376300182</v>
      </c>
    </row>
    <row r="11" spans="1:27" x14ac:dyDescent="0.25">
      <c r="A11" s="23" t="s">
        <v>39</v>
      </c>
      <c r="B11" s="17" t="s">
        <v>32</v>
      </c>
      <c r="C11" s="18">
        <v>298825203</v>
      </c>
      <c r="D11" s="18"/>
      <c r="E11" s="19"/>
      <c r="F11" s="20"/>
      <c r="G11" s="24">
        <v>303315778</v>
      </c>
      <c r="H11" s="24">
        <v>4885808</v>
      </c>
      <c r="I11" s="24">
        <v>5177572</v>
      </c>
      <c r="J11" s="20">
        <v>313379158</v>
      </c>
      <c r="K11" s="24">
        <v>4216802</v>
      </c>
      <c r="L11" s="24">
        <v>4833127</v>
      </c>
      <c r="M11" s="20">
        <v>4300426</v>
      </c>
      <c r="N11" s="24">
        <v>13350355</v>
      </c>
      <c r="O11" s="24">
        <v>5850314</v>
      </c>
      <c r="P11" s="24">
        <v>-5884566</v>
      </c>
      <c r="Q11" s="20">
        <v>7498337</v>
      </c>
      <c r="R11" s="24">
        <v>7464085</v>
      </c>
      <c r="S11" s="24">
        <v>6417906</v>
      </c>
      <c r="T11" s="20">
        <v>4937688</v>
      </c>
      <c r="U11" s="24">
        <v>7011143</v>
      </c>
      <c r="V11" s="24">
        <v>18366737</v>
      </c>
      <c r="W11" s="24">
        <v>352560335</v>
      </c>
      <c r="X11" s="20"/>
      <c r="Y11" s="24">
        <v>352560335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458247135</v>
      </c>
      <c r="D13" s="29">
        <f>SUM(D6:D12)</f>
        <v>0</v>
      </c>
      <c r="E13" s="30">
        <f t="shared" si="0"/>
        <v>1172247320</v>
      </c>
      <c r="F13" s="31">
        <f t="shared" si="0"/>
        <v>1252090339</v>
      </c>
      <c r="G13" s="31">
        <f t="shared" si="0"/>
        <v>532861022</v>
      </c>
      <c r="H13" s="31">
        <f t="shared" si="0"/>
        <v>-79709514</v>
      </c>
      <c r="I13" s="31">
        <f t="shared" si="0"/>
        <v>39076195</v>
      </c>
      <c r="J13" s="31">
        <f t="shared" si="0"/>
        <v>492227703</v>
      </c>
      <c r="K13" s="31">
        <f t="shared" si="0"/>
        <v>21610694</v>
      </c>
      <c r="L13" s="31">
        <f t="shared" si="0"/>
        <v>-61389597</v>
      </c>
      <c r="M13" s="31">
        <f t="shared" si="0"/>
        <v>39378143</v>
      </c>
      <c r="N13" s="31">
        <f t="shared" si="0"/>
        <v>-400760</v>
      </c>
      <c r="O13" s="31">
        <f t="shared" si="0"/>
        <v>14421150</v>
      </c>
      <c r="P13" s="31">
        <f t="shared" si="0"/>
        <v>-75702332</v>
      </c>
      <c r="Q13" s="31">
        <f t="shared" si="0"/>
        <v>-42269810</v>
      </c>
      <c r="R13" s="31">
        <f t="shared" si="0"/>
        <v>-103550992</v>
      </c>
      <c r="S13" s="31">
        <f t="shared" si="0"/>
        <v>13129706</v>
      </c>
      <c r="T13" s="31">
        <f t="shared" si="0"/>
        <v>-220154758</v>
      </c>
      <c r="U13" s="31">
        <f t="shared" si="0"/>
        <v>62871939</v>
      </c>
      <c r="V13" s="31">
        <f t="shared" si="0"/>
        <v>-144153113</v>
      </c>
      <c r="W13" s="31">
        <f t="shared" si="0"/>
        <v>244122838</v>
      </c>
      <c r="X13" s="31">
        <f t="shared" si="0"/>
        <v>1252090339</v>
      </c>
      <c r="Y13" s="31">
        <f t="shared" si="0"/>
        <v>-1007967501</v>
      </c>
      <c r="Z13" s="32">
        <f>+IF(X13&lt;&gt;0,+(Y13/X13)*100,0)</f>
        <v>-80.502777603493669</v>
      </c>
      <c r="AA13" s="33">
        <f>SUM(AA6:AA12)</f>
        <v>1252090339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682972128</v>
      </c>
      <c r="D17" s="18"/>
      <c r="E17" s="19">
        <v>28798389</v>
      </c>
      <c r="F17" s="20">
        <v>27016885</v>
      </c>
      <c r="G17" s="24">
        <v>652545762</v>
      </c>
      <c r="H17" s="24">
        <v>29686407</v>
      </c>
      <c r="I17" s="24">
        <v>-307325</v>
      </c>
      <c r="J17" s="20">
        <v>681924844</v>
      </c>
      <c r="K17" s="24">
        <v>-317564</v>
      </c>
      <c r="L17" s="24">
        <v>-307325</v>
      </c>
      <c r="M17" s="20">
        <v>-239537</v>
      </c>
      <c r="N17" s="24">
        <v>-864426</v>
      </c>
      <c r="O17" s="24">
        <v>-317564</v>
      </c>
      <c r="P17" s="24">
        <v>-258017</v>
      </c>
      <c r="Q17" s="20">
        <v>6150469</v>
      </c>
      <c r="R17" s="24">
        <v>5574888</v>
      </c>
      <c r="S17" s="24">
        <v>14678929</v>
      </c>
      <c r="T17" s="20">
        <v>6919365</v>
      </c>
      <c r="U17" s="24">
        <v>2358343</v>
      </c>
      <c r="V17" s="24">
        <v>23956637</v>
      </c>
      <c r="W17" s="24">
        <v>710591943</v>
      </c>
      <c r="X17" s="20">
        <v>27016885</v>
      </c>
      <c r="Y17" s="24">
        <v>683575058</v>
      </c>
      <c r="Z17" s="25">
        <v>2530.1771762362682</v>
      </c>
      <c r="AA17" s="26">
        <v>27016885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682972128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27016885</v>
      </c>
      <c r="G25" s="36">
        <f t="shared" si="1"/>
        <v>652545762</v>
      </c>
      <c r="H25" s="36">
        <f t="shared" si="1"/>
        <v>29686407</v>
      </c>
      <c r="I25" s="36">
        <f t="shared" si="1"/>
        <v>-307325</v>
      </c>
      <c r="J25" s="36">
        <f t="shared" si="1"/>
        <v>681924844</v>
      </c>
      <c r="K25" s="36">
        <f t="shared" si="1"/>
        <v>-317564</v>
      </c>
      <c r="L25" s="36">
        <f t="shared" si="1"/>
        <v>-307325</v>
      </c>
      <c r="M25" s="36">
        <f t="shared" si="1"/>
        <v>-239537</v>
      </c>
      <c r="N25" s="36">
        <f t="shared" si="1"/>
        <v>-864426</v>
      </c>
      <c r="O25" s="36">
        <f t="shared" si="1"/>
        <v>-317564</v>
      </c>
      <c r="P25" s="36">
        <f t="shared" si="1"/>
        <v>-258017</v>
      </c>
      <c r="Q25" s="36">
        <f t="shared" si="1"/>
        <v>6150469</v>
      </c>
      <c r="R25" s="36">
        <f t="shared" si="1"/>
        <v>5574888</v>
      </c>
      <c r="S25" s="36">
        <f t="shared" si="1"/>
        <v>14678929</v>
      </c>
      <c r="T25" s="36">
        <f t="shared" si="1"/>
        <v>6919365</v>
      </c>
      <c r="U25" s="36">
        <f t="shared" si="1"/>
        <v>2358343</v>
      </c>
      <c r="V25" s="36">
        <f t="shared" si="1"/>
        <v>23956637</v>
      </c>
      <c r="W25" s="36">
        <f t="shared" si="1"/>
        <v>710591943</v>
      </c>
      <c r="X25" s="36">
        <f t="shared" si="1"/>
        <v>27016885</v>
      </c>
      <c r="Y25" s="36">
        <f t="shared" si="1"/>
        <v>683575058</v>
      </c>
      <c r="Z25" s="37">
        <f>+IF(X25&lt;&gt;0,+(Y25/X25)*100,0)</f>
        <v>2530.1771762362682</v>
      </c>
      <c r="AA25" s="38">
        <f>SUM(AA15:AA24)</f>
        <v>27016885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1141219263</v>
      </c>
      <c r="D26" s="29">
        <f>+D13+D25</f>
        <v>0</v>
      </c>
      <c r="E26" s="30">
        <f t="shared" si="2"/>
        <v>1201045709</v>
      </c>
      <c r="F26" s="31">
        <f t="shared" si="2"/>
        <v>1279107224</v>
      </c>
      <c r="G26" s="31">
        <f t="shared" si="2"/>
        <v>1185406784</v>
      </c>
      <c r="H26" s="31">
        <f t="shared" si="2"/>
        <v>-50023107</v>
      </c>
      <c r="I26" s="31">
        <f t="shared" si="2"/>
        <v>38768870</v>
      </c>
      <c r="J26" s="31">
        <f t="shared" si="2"/>
        <v>1174152547</v>
      </c>
      <c r="K26" s="31">
        <f t="shared" si="2"/>
        <v>21293130</v>
      </c>
      <c r="L26" s="31">
        <f t="shared" si="2"/>
        <v>-61696922</v>
      </c>
      <c r="M26" s="31">
        <f t="shared" si="2"/>
        <v>39138606</v>
      </c>
      <c r="N26" s="31">
        <f t="shared" si="2"/>
        <v>-1265186</v>
      </c>
      <c r="O26" s="31">
        <f t="shared" si="2"/>
        <v>14103586</v>
      </c>
      <c r="P26" s="31">
        <f t="shared" si="2"/>
        <v>-75960349</v>
      </c>
      <c r="Q26" s="31">
        <f t="shared" si="2"/>
        <v>-36119341</v>
      </c>
      <c r="R26" s="31">
        <f t="shared" si="2"/>
        <v>-97976104</v>
      </c>
      <c r="S26" s="31">
        <f t="shared" si="2"/>
        <v>27808635</v>
      </c>
      <c r="T26" s="31">
        <f t="shared" si="2"/>
        <v>-213235393</v>
      </c>
      <c r="U26" s="31">
        <f t="shared" si="2"/>
        <v>65230282</v>
      </c>
      <c r="V26" s="31">
        <f t="shared" si="2"/>
        <v>-120196476</v>
      </c>
      <c r="W26" s="31">
        <f t="shared" si="2"/>
        <v>954714781</v>
      </c>
      <c r="X26" s="31">
        <f t="shared" si="2"/>
        <v>1279107224</v>
      </c>
      <c r="Y26" s="31">
        <f t="shared" si="2"/>
        <v>-324392443</v>
      </c>
      <c r="Z26" s="32">
        <f>+IF(X26&lt;&gt;0,+(Y26/X26)*100,0)</f>
        <v>-25.360848325566177</v>
      </c>
      <c r="AA26" s="33">
        <f>+AA13+AA25</f>
        <v>1279107224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19273403</v>
      </c>
      <c r="D31" s="18"/>
      <c r="E31" s="19">
        <v>29017252</v>
      </c>
      <c r="F31" s="20">
        <v>29017252</v>
      </c>
      <c r="G31" s="20">
        <v>19283659</v>
      </c>
      <c r="H31" s="20">
        <v>-5578</v>
      </c>
      <c r="I31" s="20">
        <v>-3936</v>
      </c>
      <c r="J31" s="20">
        <v>19274145</v>
      </c>
      <c r="K31" s="20">
        <v>-582</v>
      </c>
      <c r="L31" s="20">
        <v>-6194</v>
      </c>
      <c r="M31" s="20">
        <v>-2954</v>
      </c>
      <c r="N31" s="20">
        <v>-9730</v>
      </c>
      <c r="O31" s="20">
        <v>-216</v>
      </c>
      <c r="P31" s="20">
        <v>820452</v>
      </c>
      <c r="Q31" s="20">
        <v>-5748</v>
      </c>
      <c r="R31" s="20">
        <v>814488</v>
      </c>
      <c r="S31" s="20">
        <v>-6584</v>
      </c>
      <c r="T31" s="20">
        <v>331529</v>
      </c>
      <c r="U31" s="20">
        <v>-1779</v>
      </c>
      <c r="V31" s="20">
        <v>323166</v>
      </c>
      <c r="W31" s="20">
        <v>20402069</v>
      </c>
      <c r="X31" s="20">
        <v>29017252</v>
      </c>
      <c r="Y31" s="20">
        <v>-8615183</v>
      </c>
      <c r="Z31" s="21">
        <v>-29.689865187785529</v>
      </c>
      <c r="AA31" s="22">
        <v>29017252</v>
      </c>
    </row>
    <row r="32" spans="1:27" x14ac:dyDescent="0.25">
      <c r="A32" s="23" t="s">
        <v>59</v>
      </c>
      <c r="B32" s="17" t="s">
        <v>32</v>
      </c>
      <c r="C32" s="18">
        <v>707052521</v>
      </c>
      <c r="D32" s="18"/>
      <c r="E32" s="19">
        <v>-427327057</v>
      </c>
      <c r="F32" s="20">
        <v>-367522020</v>
      </c>
      <c r="G32" s="20">
        <v>680346358</v>
      </c>
      <c r="H32" s="20">
        <v>-14726595</v>
      </c>
      <c r="I32" s="20">
        <v>19757065</v>
      </c>
      <c r="J32" s="20">
        <v>685376828</v>
      </c>
      <c r="K32" s="20">
        <v>1904344</v>
      </c>
      <c r="L32" s="20">
        <v>-66122997</v>
      </c>
      <c r="M32" s="20">
        <v>18149604</v>
      </c>
      <c r="N32" s="20">
        <v>-46069049</v>
      </c>
      <c r="O32" s="20">
        <v>10795686</v>
      </c>
      <c r="P32" s="20">
        <v>1143664</v>
      </c>
      <c r="Q32" s="20">
        <v>-44910572</v>
      </c>
      <c r="R32" s="20">
        <v>-32971222</v>
      </c>
      <c r="S32" s="20">
        <v>11699711</v>
      </c>
      <c r="T32" s="20">
        <v>25522873</v>
      </c>
      <c r="U32" s="20">
        <v>27952662</v>
      </c>
      <c r="V32" s="20">
        <v>65175246</v>
      </c>
      <c r="W32" s="20">
        <v>671511803</v>
      </c>
      <c r="X32" s="20">
        <v>-367522020</v>
      </c>
      <c r="Y32" s="20">
        <v>1039033823</v>
      </c>
      <c r="Z32" s="21">
        <v>-282.71335225029509</v>
      </c>
      <c r="AA32" s="22">
        <v>-367522020</v>
      </c>
    </row>
    <row r="33" spans="1:27" x14ac:dyDescent="0.25">
      <c r="A33" s="23" t="s">
        <v>60</v>
      </c>
      <c r="B33" s="17" t="s">
        <v>32</v>
      </c>
      <c r="C33" s="18">
        <v>10769876</v>
      </c>
      <c r="D33" s="18"/>
      <c r="E33" s="19"/>
      <c r="F33" s="20"/>
      <c r="G33" s="20">
        <v>10769876</v>
      </c>
      <c r="H33" s="20"/>
      <c r="I33" s="20"/>
      <c r="J33" s="20">
        <v>10769876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10769876</v>
      </c>
      <c r="X33" s="20"/>
      <c r="Y33" s="20">
        <v>10769876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370343959</v>
      </c>
      <c r="D35" s="18"/>
      <c r="E35" s="19"/>
      <c r="F35" s="20"/>
      <c r="G35" s="20">
        <v>376367181</v>
      </c>
      <c r="H35" s="20">
        <v>6061512</v>
      </c>
      <c r="I35" s="20">
        <v>7167431</v>
      </c>
      <c r="J35" s="20">
        <v>389596124</v>
      </c>
      <c r="K35" s="20">
        <v>6559134</v>
      </c>
      <c r="L35" s="20">
        <v>5392822</v>
      </c>
      <c r="M35" s="20">
        <v>6556977</v>
      </c>
      <c r="N35" s="20">
        <v>18508933</v>
      </c>
      <c r="O35" s="20">
        <v>5709504</v>
      </c>
      <c r="P35" s="20">
        <v>6318900</v>
      </c>
      <c r="Q35" s="20">
        <v>6896798</v>
      </c>
      <c r="R35" s="20">
        <v>18925202</v>
      </c>
      <c r="S35" s="20">
        <v>6537258</v>
      </c>
      <c r="T35" s="20">
        <v>7510501</v>
      </c>
      <c r="U35" s="20">
        <v>6558106</v>
      </c>
      <c r="V35" s="20">
        <v>20605865</v>
      </c>
      <c r="W35" s="20">
        <v>447636124</v>
      </c>
      <c r="X35" s="20"/>
      <c r="Y35" s="20">
        <v>447636124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1107439759</v>
      </c>
      <c r="D37" s="29">
        <f t="shared" ref="D37:Y37" si="3">SUM(D29:D36)</f>
        <v>0</v>
      </c>
      <c r="E37" s="30">
        <f t="shared" si="3"/>
        <v>-398309805</v>
      </c>
      <c r="F37" s="31">
        <f t="shared" si="3"/>
        <v>-338504768</v>
      </c>
      <c r="G37" s="31">
        <f t="shared" si="3"/>
        <v>1086767074</v>
      </c>
      <c r="H37" s="31">
        <f t="shared" si="3"/>
        <v>-8670661</v>
      </c>
      <c r="I37" s="31">
        <f t="shared" si="3"/>
        <v>26920560</v>
      </c>
      <c r="J37" s="31">
        <f t="shared" si="3"/>
        <v>1105016973</v>
      </c>
      <c r="K37" s="31">
        <f t="shared" si="3"/>
        <v>8462896</v>
      </c>
      <c r="L37" s="31">
        <f t="shared" si="3"/>
        <v>-60736369</v>
      </c>
      <c r="M37" s="31">
        <f t="shared" si="3"/>
        <v>24703627</v>
      </c>
      <c r="N37" s="31">
        <f t="shared" si="3"/>
        <v>-27569846</v>
      </c>
      <c r="O37" s="31">
        <f t="shared" si="3"/>
        <v>16504974</v>
      </c>
      <c r="P37" s="31">
        <f t="shared" si="3"/>
        <v>8283016</v>
      </c>
      <c r="Q37" s="31">
        <f t="shared" si="3"/>
        <v>-38019522</v>
      </c>
      <c r="R37" s="31">
        <f t="shared" si="3"/>
        <v>-13231532</v>
      </c>
      <c r="S37" s="31">
        <f t="shared" si="3"/>
        <v>18230385</v>
      </c>
      <c r="T37" s="31">
        <f t="shared" si="3"/>
        <v>33364903</v>
      </c>
      <c r="U37" s="31">
        <f t="shared" si="3"/>
        <v>34508989</v>
      </c>
      <c r="V37" s="31">
        <f t="shared" si="3"/>
        <v>86104277</v>
      </c>
      <c r="W37" s="31">
        <f t="shared" si="3"/>
        <v>1150319872</v>
      </c>
      <c r="X37" s="31">
        <f t="shared" si="3"/>
        <v>-338504768</v>
      </c>
      <c r="Y37" s="31">
        <f t="shared" si="3"/>
        <v>1488824640</v>
      </c>
      <c r="Z37" s="32">
        <f>+IF(X37&lt;&gt;0,+(Y37/X37)*100,0)</f>
        <v>-439.82383137362484</v>
      </c>
      <c r="AA37" s="33">
        <f>SUM(AA29:AA36)</f>
        <v>-338504768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1107439759</v>
      </c>
      <c r="D44" s="29">
        <f>+D37+D43</f>
        <v>0</v>
      </c>
      <c r="E44" s="30">
        <f t="shared" si="5"/>
        <v>-398309805</v>
      </c>
      <c r="F44" s="31">
        <f t="shared" si="5"/>
        <v>-338504768</v>
      </c>
      <c r="G44" s="31">
        <f t="shared" si="5"/>
        <v>1086767074</v>
      </c>
      <c r="H44" s="31">
        <f t="shared" si="5"/>
        <v>-8670661</v>
      </c>
      <c r="I44" s="31">
        <f t="shared" si="5"/>
        <v>26920560</v>
      </c>
      <c r="J44" s="31">
        <f t="shared" si="5"/>
        <v>1105016973</v>
      </c>
      <c r="K44" s="31">
        <f t="shared" si="5"/>
        <v>8462896</v>
      </c>
      <c r="L44" s="31">
        <f t="shared" si="5"/>
        <v>-60736369</v>
      </c>
      <c r="M44" s="31">
        <f t="shared" si="5"/>
        <v>24703627</v>
      </c>
      <c r="N44" s="31">
        <f t="shared" si="5"/>
        <v>-27569846</v>
      </c>
      <c r="O44" s="31">
        <f t="shared" si="5"/>
        <v>16504974</v>
      </c>
      <c r="P44" s="31">
        <f t="shared" si="5"/>
        <v>8283016</v>
      </c>
      <c r="Q44" s="31">
        <f t="shared" si="5"/>
        <v>-38019522</v>
      </c>
      <c r="R44" s="31">
        <f t="shared" si="5"/>
        <v>-13231532</v>
      </c>
      <c r="S44" s="31">
        <f t="shared" si="5"/>
        <v>18230385</v>
      </c>
      <c r="T44" s="31">
        <f t="shared" si="5"/>
        <v>33364903</v>
      </c>
      <c r="U44" s="31">
        <f t="shared" si="5"/>
        <v>34508989</v>
      </c>
      <c r="V44" s="31">
        <f t="shared" si="5"/>
        <v>86104277</v>
      </c>
      <c r="W44" s="31">
        <f t="shared" si="5"/>
        <v>1150319872</v>
      </c>
      <c r="X44" s="31">
        <f t="shared" si="5"/>
        <v>-338504768</v>
      </c>
      <c r="Y44" s="31">
        <f t="shared" si="5"/>
        <v>1488824640</v>
      </c>
      <c r="Z44" s="32">
        <f>+IF(X44&lt;&gt;0,+(Y44/X44)*100,0)</f>
        <v>-439.82383137362484</v>
      </c>
      <c r="AA44" s="33">
        <f>+AA37+AA43</f>
        <v>-338504768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33779504</v>
      </c>
      <c r="D45" s="42">
        <f t="shared" si="6"/>
        <v>0</v>
      </c>
      <c r="E45" s="43">
        <f t="shared" si="6"/>
        <v>1599355514</v>
      </c>
      <c r="F45" s="44">
        <f t="shared" si="6"/>
        <v>1617611992</v>
      </c>
      <c r="G45" s="44">
        <f t="shared" si="6"/>
        <v>98639710</v>
      </c>
      <c r="H45" s="44">
        <f t="shared" si="6"/>
        <v>-41352446</v>
      </c>
      <c r="I45" s="44">
        <f t="shared" si="6"/>
        <v>11848310</v>
      </c>
      <c r="J45" s="44">
        <f t="shared" si="6"/>
        <v>69135574</v>
      </c>
      <c r="K45" s="44">
        <f t="shared" si="6"/>
        <v>12830234</v>
      </c>
      <c r="L45" s="44">
        <f t="shared" si="6"/>
        <v>-960553</v>
      </c>
      <c r="M45" s="44">
        <f t="shared" si="6"/>
        <v>14434979</v>
      </c>
      <c r="N45" s="44">
        <f t="shared" si="6"/>
        <v>26304660</v>
      </c>
      <c r="O45" s="44">
        <f t="shared" si="6"/>
        <v>-2401388</v>
      </c>
      <c r="P45" s="44">
        <f t="shared" si="6"/>
        <v>-84243365</v>
      </c>
      <c r="Q45" s="44">
        <f t="shared" si="6"/>
        <v>1900181</v>
      </c>
      <c r="R45" s="44">
        <f t="shared" si="6"/>
        <v>-84744572</v>
      </c>
      <c r="S45" s="44">
        <f t="shared" si="6"/>
        <v>9578250</v>
      </c>
      <c r="T45" s="44">
        <f t="shared" si="6"/>
        <v>-246600296</v>
      </c>
      <c r="U45" s="44">
        <f t="shared" si="6"/>
        <v>30721293</v>
      </c>
      <c r="V45" s="44">
        <f t="shared" si="6"/>
        <v>-206300753</v>
      </c>
      <c r="W45" s="44">
        <f t="shared" si="6"/>
        <v>-195605091</v>
      </c>
      <c r="X45" s="44">
        <f t="shared" si="6"/>
        <v>1617611992</v>
      </c>
      <c r="Y45" s="44">
        <f t="shared" si="6"/>
        <v>-1813217083</v>
      </c>
      <c r="Z45" s="45">
        <f>+IF(X45&lt;&gt;0,+(Y45/X45)*100,0)</f>
        <v>-112.09221321104054</v>
      </c>
      <c r="AA45" s="46">
        <f>+AA26-AA44</f>
        <v>1617611992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-445542996</v>
      </c>
      <c r="D47" s="18"/>
      <c r="E47" s="19">
        <v>310887510</v>
      </c>
      <c r="F47" s="20">
        <v>329143989</v>
      </c>
      <c r="G47" s="20">
        <v>-115249826</v>
      </c>
      <c r="H47" s="20">
        <v>-304852580</v>
      </c>
      <c r="I47" s="20">
        <v>8627187</v>
      </c>
      <c r="J47" s="20">
        <v>-411475219</v>
      </c>
      <c r="K47" s="20">
        <v>9021771</v>
      </c>
      <c r="L47" s="20">
        <v>-336099</v>
      </c>
      <c r="M47" s="20">
        <v>10962981</v>
      </c>
      <c r="N47" s="20">
        <v>19648653</v>
      </c>
      <c r="O47" s="20">
        <v>-6541657</v>
      </c>
      <c r="P47" s="20">
        <v>-76393913</v>
      </c>
      <c r="Q47" s="20">
        <v>-2105318</v>
      </c>
      <c r="R47" s="20">
        <v>-85040888</v>
      </c>
      <c r="S47" s="20">
        <v>5886641</v>
      </c>
      <c r="T47" s="20">
        <v>-240071706</v>
      </c>
      <c r="U47" s="20">
        <v>92460151</v>
      </c>
      <c r="V47" s="20">
        <v>-141724914</v>
      </c>
      <c r="W47" s="20">
        <v>-618592368</v>
      </c>
      <c r="X47" s="20">
        <v>329143989</v>
      </c>
      <c r="Y47" s="20">
        <v>-947736357</v>
      </c>
      <c r="Z47" s="47">
        <v>-287.93974329575252</v>
      </c>
      <c r="AA47" s="22">
        <v>329143989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-445542996</v>
      </c>
      <c r="D50" s="50">
        <f t="shared" ref="D50:Y50" si="7">SUM(D47:D49)</f>
        <v>0</v>
      </c>
      <c r="E50" s="51">
        <f t="shared" si="7"/>
        <v>310887510</v>
      </c>
      <c r="F50" s="52">
        <f t="shared" si="7"/>
        <v>329143989</v>
      </c>
      <c r="G50" s="52">
        <f t="shared" si="7"/>
        <v>-115249826</v>
      </c>
      <c r="H50" s="52">
        <f t="shared" si="7"/>
        <v>-304852580</v>
      </c>
      <c r="I50" s="52">
        <f t="shared" si="7"/>
        <v>8627187</v>
      </c>
      <c r="J50" s="52">
        <f t="shared" si="7"/>
        <v>-411475219</v>
      </c>
      <c r="K50" s="52">
        <f t="shared" si="7"/>
        <v>9021771</v>
      </c>
      <c r="L50" s="52">
        <f t="shared" si="7"/>
        <v>-336099</v>
      </c>
      <c r="M50" s="52">
        <f t="shared" si="7"/>
        <v>10962981</v>
      </c>
      <c r="N50" s="52">
        <f t="shared" si="7"/>
        <v>19648653</v>
      </c>
      <c r="O50" s="52">
        <f t="shared" si="7"/>
        <v>-6541657</v>
      </c>
      <c r="P50" s="52">
        <f t="shared" si="7"/>
        <v>-76393913</v>
      </c>
      <c r="Q50" s="52">
        <f t="shared" si="7"/>
        <v>-2105318</v>
      </c>
      <c r="R50" s="52">
        <f t="shared" si="7"/>
        <v>-85040888</v>
      </c>
      <c r="S50" s="52">
        <f t="shared" si="7"/>
        <v>5886641</v>
      </c>
      <c r="T50" s="52">
        <f t="shared" si="7"/>
        <v>-240071706</v>
      </c>
      <c r="U50" s="52">
        <f t="shared" si="7"/>
        <v>92460151</v>
      </c>
      <c r="V50" s="52">
        <f t="shared" si="7"/>
        <v>-141724914</v>
      </c>
      <c r="W50" s="52">
        <f t="shared" si="7"/>
        <v>-618592368</v>
      </c>
      <c r="X50" s="52">
        <f t="shared" si="7"/>
        <v>329143989</v>
      </c>
      <c r="Y50" s="52">
        <f t="shared" si="7"/>
        <v>-947736357</v>
      </c>
      <c r="Z50" s="53">
        <f>+IF(X50&lt;&gt;0,+(Y50/X50)*100,0)</f>
        <v>-287.93974329575252</v>
      </c>
      <c r="AA50" s="54">
        <f>SUM(AA47:AA49)</f>
        <v>329143989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-14702167</v>
      </c>
      <c r="D6" s="18"/>
      <c r="E6" s="19">
        <v>-10662880</v>
      </c>
      <c r="F6" s="20">
        <v>-10662880</v>
      </c>
      <c r="G6" s="20">
        <v>48041997</v>
      </c>
      <c r="H6" s="20">
        <v>-275788</v>
      </c>
      <c r="I6" s="20">
        <v>-4174</v>
      </c>
      <c r="J6" s="20">
        <v>47762035</v>
      </c>
      <c r="K6" s="20">
        <v>-251608</v>
      </c>
      <c r="L6" s="20">
        <v>-188089</v>
      </c>
      <c r="M6" s="20">
        <v>389930</v>
      </c>
      <c r="N6" s="20">
        <v>-49767</v>
      </c>
      <c r="O6" s="20">
        <v>-18983</v>
      </c>
      <c r="P6" s="20">
        <v>-220019</v>
      </c>
      <c r="Q6" s="20">
        <v>951984</v>
      </c>
      <c r="R6" s="20">
        <v>712982</v>
      </c>
      <c r="S6" s="20">
        <v>-214126</v>
      </c>
      <c r="T6" s="20">
        <v>-238179</v>
      </c>
      <c r="U6" s="20">
        <v>-884792</v>
      </c>
      <c r="V6" s="20">
        <v>-1337097</v>
      </c>
      <c r="W6" s="20">
        <v>47088153</v>
      </c>
      <c r="X6" s="20">
        <v>-10662880</v>
      </c>
      <c r="Y6" s="20">
        <v>57751033</v>
      </c>
      <c r="Z6" s="21">
        <v>-541.60820528787724</v>
      </c>
      <c r="AA6" s="22">
        <v>-10662880</v>
      </c>
    </row>
    <row r="7" spans="1:27" x14ac:dyDescent="0.25">
      <c r="A7" s="23" t="s">
        <v>35</v>
      </c>
      <c r="B7" s="17" t="s">
        <v>32</v>
      </c>
      <c r="C7" s="18">
        <v>2508540</v>
      </c>
      <c r="D7" s="18"/>
      <c r="E7" s="19">
        <v>337550</v>
      </c>
      <c r="F7" s="20">
        <v>337550</v>
      </c>
      <c r="G7" s="20">
        <v>2508540</v>
      </c>
      <c r="H7" s="20"/>
      <c r="I7" s="20"/>
      <c r="J7" s="20">
        <v>2508540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2508540</v>
      </c>
      <c r="X7" s="20">
        <v>337550</v>
      </c>
      <c r="Y7" s="20">
        <v>2170990</v>
      </c>
      <c r="Z7" s="21">
        <v>643.16101318323206</v>
      </c>
      <c r="AA7" s="22">
        <v>337550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-2482238</v>
      </c>
      <c r="H8" s="20"/>
      <c r="I8" s="20"/>
      <c r="J8" s="20">
        <v>-2482238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-2482238</v>
      </c>
      <c r="X8" s="20"/>
      <c r="Y8" s="20">
        <v>-2482238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-209173</v>
      </c>
      <c r="D10" s="18"/>
      <c r="E10" s="19">
        <v>-60790</v>
      </c>
      <c r="F10" s="20">
        <v>-60790</v>
      </c>
      <c r="G10" s="20">
        <v>-209173</v>
      </c>
      <c r="H10" s="20"/>
      <c r="I10" s="20"/>
      <c r="J10" s="20">
        <v>-209173</v>
      </c>
      <c r="K10" s="20"/>
      <c r="L10" s="20"/>
      <c r="M10" s="20"/>
      <c r="N10" s="20"/>
      <c r="O10" s="20"/>
      <c r="P10" s="20"/>
      <c r="Q10" s="20">
        <v>-4750</v>
      </c>
      <c r="R10" s="20">
        <v>-4750</v>
      </c>
      <c r="S10" s="20"/>
      <c r="T10" s="20"/>
      <c r="U10" s="20"/>
      <c r="V10" s="20"/>
      <c r="W10" s="20">
        <v>-213923</v>
      </c>
      <c r="X10" s="20">
        <v>-60790</v>
      </c>
      <c r="Y10" s="20">
        <v>-153133</v>
      </c>
      <c r="Z10" s="21">
        <v>251.9049185721336</v>
      </c>
      <c r="AA10" s="22">
        <v>-60790</v>
      </c>
    </row>
    <row r="11" spans="1:27" x14ac:dyDescent="0.25">
      <c r="A11" s="23" t="s">
        <v>39</v>
      </c>
      <c r="B11" s="17" t="s">
        <v>32</v>
      </c>
      <c r="C11" s="18">
        <v>7856</v>
      </c>
      <c r="D11" s="18"/>
      <c r="E11" s="19">
        <v>7860</v>
      </c>
      <c r="F11" s="20">
        <v>7860</v>
      </c>
      <c r="G11" s="24">
        <v>7856</v>
      </c>
      <c r="H11" s="24">
        <v>36489</v>
      </c>
      <c r="I11" s="24">
        <v>-35084</v>
      </c>
      <c r="J11" s="20">
        <v>9261</v>
      </c>
      <c r="K11" s="24">
        <v>31717</v>
      </c>
      <c r="L11" s="24">
        <v>29307</v>
      </c>
      <c r="M11" s="20">
        <v>-60426</v>
      </c>
      <c r="N11" s="24">
        <v>598</v>
      </c>
      <c r="O11" s="24">
        <v>1161</v>
      </c>
      <c r="P11" s="24">
        <v>25649</v>
      </c>
      <c r="Q11" s="20">
        <v>-25763</v>
      </c>
      <c r="R11" s="24">
        <v>1047</v>
      </c>
      <c r="S11" s="24">
        <v>31882</v>
      </c>
      <c r="T11" s="20">
        <v>-31381</v>
      </c>
      <c r="U11" s="24">
        <v>109979</v>
      </c>
      <c r="V11" s="24">
        <v>110480</v>
      </c>
      <c r="W11" s="24">
        <v>121386</v>
      </c>
      <c r="X11" s="20">
        <v>7860</v>
      </c>
      <c r="Y11" s="24">
        <v>113526</v>
      </c>
      <c r="Z11" s="25">
        <v>1444.3511450381679</v>
      </c>
      <c r="AA11" s="26">
        <v>7860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-60209022</v>
      </c>
      <c r="H12" s="20"/>
      <c r="I12" s="20"/>
      <c r="J12" s="20">
        <v>-60209022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-60209022</v>
      </c>
      <c r="X12" s="20"/>
      <c r="Y12" s="20">
        <v>-60209022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-12394944</v>
      </c>
      <c r="D13" s="29">
        <f>SUM(D6:D12)</f>
        <v>0</v>
      </c>
      <c r="E13" s="30">
        <f t="shared" si="0"/>
        <v>-10378260</v>
      </c>
      <c r="F13" s="31">
        <f t="shared" si="0"/>
        <v>-10378260</v>
      </c>
      <c r="G13" s="31">
        <f t="shared" si="0"/>
        <v>-12342040</v>
      </c>
      <c r="H13" s="31">
        <f t="shared" si="0"/>
        <v>-239299</v>
      </c>
      <c r="I13" s="31">
        <f t="shared" si="0"/>
        <v>-39258</v>
      </c>
      <c r="J13" s="31">
        <f t="shared" si="0"/>
        <v>-12620597</v>
      </c>
      <c r="K13" s="31">
        <f t="shared" si="0"/>
        <v>-219891</v>
      </c>
      <c r="L13" s="31">
        <f t="shared" si="0"/>
        <v>-158782</v>
      </c>
      <c r="M13" s="31">
        <f t="shared" si="0"/>
        <v>329504</v>
      </c>
      <c r="N13" s="31">
        <f t="shared" si="0"/>
        <v>-49169</v>
      </c>
      <c r="O13" s="31">
        <f t="shared" si="0"/>
        <v>-17822</v>
      </c>
      <c r="P13" s="31">
        <f t="shared" si="0"/>
        <v>-194370</v>
      </c>
      <c r="Q13" s="31">
        <f t="shared" si="0"/>
        <v>921471</v>
      </c>
      <c r="R13" s="31">
        <f t="shared" si="0"/>
        <v>709279</v>
      </c>
      <c r="S13" s="31">
        <f t="shared" si="0"/>
        <v>-182244</v>
      </c>
      <c r="T13" s="31">
        <f t="shared" si="0"/>
        <v>-269560</v>
      </c>
      <c r="U13" s="31">
        <f t="shared" si="0"/>
        <v>-774813</v>
      </c>
      <c r="V13" s="31">
        <f t="shared" si="0"/>
        <v>-1226617</v>
      </c>
      <c r="W13" s="31">
        <f t="shared" si="0"/>
        <v>-13187104</v>
      </c>
      <c r="X13" s="31">
        <f t="shared" si="0"/>
        <v>-10378260</v>
      </c>
      <c r="Y13" s="31">
        <f t="shared" si="0"/>
        <v>-2808844</v>
      </c>
      <c r="Z13" s="32">
        <f>+IF(X13&lt;&gt;0,+(Y13/X13)*100,0)</f>
        <v>27.064690998298367</v>
      </c>
      <c r="AA13" s="33">
        <f>SUM(AA6:AA12)</f>
        <v>-10378260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12016337</v>
      </c>
      <c r="D17" s="18"/>
      <c r="E17" s="19">
        <v>11831730</v>
      </c>
      <c r="F17" s="20">
        <v>11831730</v>
      </c>
      <c r="G17" s="24">
        <v>11836067</v>
      </c>
      <c r="H17" s="24">
        <v>180270</v>
      </c>
      <c r="I17" s="24"/>
      <c r="J17" s="20">
        <v>12016337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12016337</v>
      </c>
      <c r="X17" s="20">
        <v>11831730</v>
      </c>
      <c r="Y17" s="24">
        <v>184607</v>
      </c>
      <c r="Z17" s="25">
        <v>1.5602705606027183</v>
      </c>
      <c r="AA17" s="26">
        <v>11831730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11986867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11806597</v>
      </c>
      <c r="H25" s="36">
        <f t="shared" si="1"/>
        <v>180270</v>
      </c>
      <c r="I25" s="36">
        <f t="shared" si="1"/>
        <v>0</v>
      </c>
      <c r="J25" s="36">
        <f t="shared" si="1"/>
        <v>11986867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11986867</v>
      </c>
      <c r="X25" s="36">
        <f t="shared" si="1"/>
        <v>11831730</v>
      </c>
      <c r="Y25" s="36">
        <f t="shared" si="1"/>
        <v>155137</v>
      </c>
      <c r="Z25" s="37">
        <f>+IF(X25&lt;&gt;0,+(Y25/X25)*100,0)</f>
        <v>1.3111945590374359</v>
      </c>
      <c r="AA25" s="38">
        <f>SUM(AA15:AA24)</f>
        <v>11831730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-408077</v>
      </c>
      <c r="D26" s="29">
        <f>+D13+D25</f>
        <v>0</v>
      </c>
      <c r="E26" s="30">
        <f t="shared" si="2"/>
        <v>1453470</v>
      </c>
      <c r="F26" s="31">
        <f t="shared" si="2"/>
        <v>1453470</v>
      </c>
      <c r="G26" s="31">
        <f t="shared" si="2"/>
        <v>-535443</v>
      </c>
      <c r="H26" s="31">
        <f t="shared" si="2"/>
        <v>-59029</v>
      </c>
      <c r="I26" s="31">
        <f t="shared" si="2"/>
        <v>-39258</v>
      </c>
      <c r="J26" s="31">
        <f t="shared" si="2"/>
        <v>-633730</v>
      </c>
      <c r="K26" s="31">
        <f t="shared" si="2"/>
        <v>-219891</v>
      </c>
      <c r="L26" s="31">
        <f t="shared" si="2"/>
        <v>-158782</v>
      </c>
      <c r="M26" s="31">
        <f t="shared" si="2"/>
        <v>329504</v>
      </c>
      <c r="N26" s="31">
        <f t="shared" si="2"/>
        <v>-49169</v>
      </c>
      <c r="O26" s="31">
        <f t="shared" si="2"/>
        <v>-17822</v>
      </c>
      <c r="P26" s="31">
        <f t="shared" si="2"/>
        <v>-194370</v>
      </c>
      <c r="Q26" s="31">
        <f t="shared" si="2"/>
        <v>921471</v>
      </c>
      <c r="R26" s="31">
        <f t="shared" si="2"/>
        <v>709279</v>
      </c>
      <c r="S26" s="31">
        <f t="shared" si="2"/>
        <v>-182244</v>
      </c>
      <c r="T26" s="31">
        <f t="shared" si="2"/>
        <v>-269560</v>
      </c>
      <c r="U26" s="31">
        <f t="shared" si="2"/>
        <v>-774813</v>
      </c>
      <c r="V26" s="31">
        <f t="shared" si="2"/>
        <v>-1226617</v>
      </c>
      <c r="W26" s="31">
        <f t="shared" si="2"/>
        <v>-1200237</v>
      </c>
      <c r="X26" s="31">
        <f t="shared" si="2"/>
        <v>1453470</v>
      </c>
      <c r="Y26" s="31">
        <f t="shared" si="2"/>
        <v>-2653707</v>
      </c>
      <c r="Z26" s="32">
        <f>+IF(X26&lt;&gt;0,+(Y26/X26)*100,0)</f>
        <v>-182.57734937769615</v>
      </c>
      <c r="AA26" s="33">
        <f>+AA13+AA25</f>
        <v>1453470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-27871</v>
      </c>
      <c r="D32" s="18"/>
      <c r="E32" s="19">
        <v>17569030</v>
      </c>
      <c r="F32" s="20">
        <v>20962620</v>
      </c>
      <c r="G32" s="20">
        <v>-27870</v>
      </c>
      <c r="H32" s="20"/>
      <c r="I32" s="20"/>
      <c r="J32" s="20">
        <v>-27870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-27870</v>
      </c>
      <c r="X32" s="20">
        <v>20962620</v>
      </c>
      <c r="Y32" s="20">
        <v>-20990490</v>
      </c>
      <c r="Z32" s="21">
        <v>-100.13295093838461</v>
      </c>
      <c r="AA32" s="22">
        <v>20962620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952219</v>
      </c>
      <c r="D35" s="18"/>
      <c r="E35" s="19"/>
      <c r="F35" s="20"/>
      <c r="G35" s="20">
        <v>959119</v>
      </c>
      <c r="H35" s="20">
        <v>-5679</v>
      </c>
      <c r="I35" s="20">
        <v>-1221</v>
      </c>
      <c r="J35" s="20">
        <v>952219</v>
      </c>
      <c r="K35" s="20">
        <v>872</v>
      </c>
      <c r="L35" s="20">
        <v>44114</v>
      </c>
      <c r="M35" s="20">
        <v>8606</v>
      </c>
      <c r="N35" s="20">
        <v>53592</v>
      </c>
      <c r="O35" s="20">
        <v>-52575</v>
      </c>
      <c r="P35" s="20">
        <v>2503</v>
      </c>
      <c r="Q35" s="20">
        <v>92220</v>
      </c>
      <c r="R35" s="20">
        <v>42148</v>
      </c>
      <c r="S35" s="20">
        <v>-88357</v>
      </c>
      <c r="T35" s="20">
        <v>-27814</v>
      </c>
      <c r="U35" s="20">
        <v>20831</v>
      </c>
      <c r="V35" s="20">
        <v>-95340</v>
      </c>
      <c r="W35" s="20">
        <v>952619</v>
      </c>
      <c r="X35" s="20"/>
      <c r="Y35" s="20">
        <v>952619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924348</v>
      </c>
      <c r="D37" s="29">
        <f t="shared" ref="D37:Y37" si="3">SUM(D29:D36)</f>
        <v>0</v>
      </c>
      <c r="E37" s="30">
        <f t="shared" si="3"/>
        <v>17569030</v>
      </c>
      <c r="F37" s="31">
        <f t="shared" si="3"/>
        <v>20962620</v>
      </c>
      <c r="G37" s="31">
        <f t="shared" si="3"/>
        <v>931249</v>
      </c>
      <c r="H37" s="31">
        <f t="shared" si="3"/>
        <v>-5679</v>
      </c>
      <c r="I37" s="31">
        <f t="shared" si="3"/>
        <v>-1221</v>
      </c>
      <c r="J37" s="31">
        <f t="shared" si="3"/>
        <v>924349</v>
      </c>
      <c r="K37" s="31">
        <f t="shared" si="3"/>
        <v>872</v>
      </c>
      <c r="L37" s="31">
        <f t="shared" si="3"/>
        <v>44114</v>
      </c>
      <c r="M37" s="31">
        <f t="shared" si="3"/>
        <v>8606</v>
      </c>
      <c r="N37" s="31">
        <f t="shared" si="3"/>
        <v>53592</v>
      </c>
      <c r="O37" s="31">
        <f t="shared" si="3"/>
        <v>-52575</v>
      </c>
      <c r="P37" s="31">
        <f t="shared" si="3"/>
        <v>2503</v>
      </c>
      <c r="Q37" s="31">
        <f t="shared" si="3"/>
        <v>92220</v>
      </c>
      <c r="R37" s="31">
        <f t="shared" si="3"/>
        <v>42148</v>
      </c>
      <c r="S37" s="31">
        <f t="shared" si="3"/>
        <v>-88357</v>
      </c>
      <c r="T37" s="31">
        <f t="shared" si="3"/>
        <v>-27814</v>
      </c>
      <c r="U37" s="31">
        <f t="shared" si="3"/>
        <v>20831</v>
      </c>
      <c r="V37" s="31">
        <f t="shared" si="3"/>
        <v>-95340</v>
      </c>
      <c r="W37" s="31">
        <f t="shared" si="3"/>
        <v>924749</v>
      </c>
      <c r="X37" s="31">
        <f t="shared" si="3"/>
        <v>20962620</v>
      </c>
      <c r="Y37" s="31">
        <f t="shared" si="3"/>
        <v>-20037871</v>
      </c>
      <c r="Z37" s="32">
        <f>+IF(X37&lt;&gt;0,+(Y37/X37)*100,0)</f>
        <v>-95.588581007526727</v>
      </c>
      <c r="AA37" s="33">
        <f>SUM(AA29:AA36)</f>
        <v>20962620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924348</v>
      </c>
      <c r="D44" s="29">
        <f>+D37+D43</f>
        <v>0</v>
      </c>
      <c r="E44" s="30">
        <f t="shared" si="5"/>
        <v>17569030</v>
      </c>
      <c r="F44" s="31">
        <f t="shared" si="5"/>
        <v>20962620</v>
      </c>
      <c r="G44" s="31">
        <f t="shared" si="5"/>
        <v>931249</v>
      </c>
      <c r="H44" s="31">
        <f t="shared" si="5"/>
        <v>-5679</v>
      </c>
      <c r="I44" s="31">
        <f t="shared" si="5"/>
        <v>-1221</v>
      </c>
      <c r="J44" s="31">
        <f t="shared" si="5"/>
        <v>924349</v>
      </c>
      <c r="K44" s="31">
        <f t="shared" si="5"/>
        <v>872</v>
      </c>
      <c r="L44" s="31">
        <f t="shared" si="5"/>
        <v>44114</v>
      </c>
      <c r="M44" s="31">
        <f t="shared" si="5"/>
        <v>8606</v>
      </c>
      <c r="N44" s="31">
        <f t="shared" si="5"/>
        <v>53592</v>
      </c>
      <c r="O44" s="31">
        <f t="shared" si="5"/>
        <v>-52575</v>
      </c>
      <c r="P44" s="31">
        <f t="shared" si="5"/>
        <v>2503</v>
      </c>
      <c r="Q44" s="31">
        <f t="shared" si="5"/>
        <v>92220</v>
      </c>
      <c r="R44" s="31">
        <f t="shared" si="5"/>
        <v>42148</v>
      </c>
      <c r="S44" s="31">
        <f t="shared" si="5"/>
        <v>-88357</v>
      </c>
      <c r="T44" s="31">
        <f t="shared" si="5"/>
        <v>-27814</v>
      </c>
      <c r="U44" s="31">
        <f t="shared" si="5"/>
        <v>20831</v>
      </c>
      <c r="V44" s="31">
        <f t="shared" si="5"/>
        <v>-95340</v>
      </c>
      <c r="W44" s="31">
        <f t="shared" si="5"/>
        <v>924749</v>
      </c>
      <c r="X44" s="31">
        <f t="shared" si="5"/>
        <v>20962620</v>
      </c>
      <c r="Y44" s="31">
        <f t="shared" si="5"/>
        <v>-20037871</v>
      </c>
      <c r="Z44" s="32">
        <f>+IF(X44&lt;&gt;0,+(Y44/X44)*100,0)</f>
        <v>-95.588581007526727</v>
      </c>
      <c r="AA44" s="33">
        <f>+AA37+AA43</f>
        <v>20962620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-1332425</v>
      </c>
      <c r="D45" s="42">
        <f t="shared" si="6"/>
        <v>0</v>
      </c>
      <c r="E45" s="43">
        <f t="shared" si="6"/>
        <v>-16115560</v>
      </c>
      <c r="F45" s="44">
        <f t="shared" si="6"/>
        <v>-19509150</v>
      </c>
      <c r="G45" s="44">
        <f t="shared" si="6"/>
        <v>-1466692</v>
      </c>
      <c r="H45" s="44">
        <f t="shared" si="6"/>
        <v>-53350</v>
      </c>
      <c r="I45" s="44">
        <f t="shared" si="6"/>
        <v>-38037</v>
      </c>
      <c r="J45" s="44">
        <f t="shared" si="6"/>
        <v>-1558079</v>
      </c>
      <c r="K45" s="44">
        <f t="shared" si="6"/>
        <v>-220763</v>
      </c>
      <c r="L45" s="44">
        <f t="shared" si="6"/>
        <v>-202896</v>
      </c>
      <c r="M45" s="44">
        <f t="shared" si="6"/>
        <v>320898</v>
      </c>
      <c r="N45" s="44">
        <f t="shared" si="6"/>
        <v>-102761</v>
      </c>
      <c r="O45" s="44">
        <f t="shared" si="6"/>
        <v>34753</v>
      </c>
      <c r="P45" s="44">
        <f t="shared" si="6"/>
        <v>-196873</v>
      </c>
      <c r="Q45" s="44">
        <f t="shared" si="6"/>
        <v>829251</v>
      </c>
      <c r="R45" s="44">
        <f t="shared" si="6"/>
        <v>667131</v>
      </c>
      <c r="S45" s="44">
        <f t="shared" si="6"/>
        <v>-93887</v>
      </c>
      <c r="T45" s="44">
        <f t="shared" si="6"/>
        <v>-241746</v>
      </c>
      <c r="U45" s="44">
        <f t="shared" si="6"/>
        <v>-795644</v>
      </c>
      <c r="V45" s="44">
        <f t="shared" si="6"/>
        <v>-1131277</v>
      </c>
      <c r="W45" s="44">
        <f t="shared" si="6"/>
        <v>-2124986</v>
      </c>
      <c r="X45" s="44">
        <f t="shared" si="6"/>
        <v>-19509150</v>
      </c>
      <c r="Y45" s="44">
        <f t="shared" si="6"/>
        <v>17384164</v>
      </c>
      <c r="Z45" s="45">
        <f>+IF(X45&lt;&gt;0,+(Y45/X45)*100,0)</f>
        <v>-89.107746877747104</v>
      </c>
      <c r="AA45" s="46">
        <f>+AA26-AA44</f>
        <v>-19509150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-37535192</v>
      </c>
      <c r="D47" s="18"/>
      <c r="E47" s="19">
        <v>-14427410</v>
      </c>
      <c r="F47" s="20">
        <v>-17821000</v>
      </c>
      <c r="G47" s="20">
        <v>-40320268</v>
      </c>
      <c r="H47" s="20">
        <v>-1693078</v>
      </c>
      <c r="I47" s="20">
        <v>-175985</v>
      </c>
      <c r="J47" s="20">
        <v>-42189331</v>
      </c>
      <c r="K47" s="20">
        <v>-1629939</v>
      </c>
      <c r="L47" s="20">
        <v>-1935699</v>
      </c>
      <c r="M47" s="20">
        <v>-1258688</v>
      </c>
      <c r="N47" s="20">
        <v>-4824326</v>
      </c>
      <c r="O47" s="20">
        <v>-1540646</v>
      </c>
      <c r="P47" s="20">
        <v>-1761419</v>
      </c>
      <c r="Q47" s="20">
        <v>-688622</v>
      </c>
      <c r="R47" s="20">
        <v>-3990687</v>
      </c>
      <c r="S47" s="20">
        <v>-1671566</v>
      </c>
      <c r="T47" s="20">
        <v>-1565483</v>
      </c>
      <c r="U47" s="20">
        <v>-2340215</v>
      </c>
      <c r="V47" s="20">
        <v>-5577264</v>
      </c>
      <c r="W47" s="20">
        <v>-56581608</v>
      </c>
      <c r="X47" s="20">
        <v>-17821000</v>
      </c>
      <c r="Y47" s="20">
        <v>-38760608</v>
      </c>
      <c r="Z47" s="47">
        <v>217.49962403905502</v>
      </c>
      <c r="AA47" s="22">
        <v>-17821000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-37535192</v>
      </c>
      <c r="D50" s="50">
        <f t="shared" ref="D50:Y50" si="7">SUM(D47:D49)</f>
        <v>0</v>
      </c>
      <c r="E50" s="51">
        <f t="shared" si="7"/>
        <v>-14427410</v>
      </c>
      <c r="F50" s="52">
        <f t="shared" si="7"/>
        <v>-17821000</v>
      </c>
      <c r="G50" s="52">
        <f t="shared" si="7"/>
        <v>-40320268</v>
      </c>
      <c r="H50" s="52">
        <f t="shared" si="7"/>
        <v>-1693078</v>
      </c>
      <c r="I50" s="52">
        <f t="shared" si="7"/>
        <v>-175985</v>
      </c>
      <c r="J50" s="52">
        <f t="shared" si="7"/>
        <v>-42189331</v>
      </c>
      <c r="K50" s="52">
        <f t="shared" si="7"/>
        <v>-1629939</v>
      </c>
      <c r="L50" s="52">
        <f t="shared" si="7"/>
        <v>-1935699</v>
      </c>
      <c r="M50" s="52">
        <f t="shared" si="7"/>
        <v>-1258688</v>
      </c>
      <c r="N50" s="52">
        <f t="shared" si="7"/>
        <v>-4824326</v>
      </c>
      <c r="O50" s="52">
        <f t="shared" si="7"/>
        <v>-1540646</v>
      </c>
      <c r="P50" s="52">
        <f t="shared" si="7"/>
        <v>-1761419</v>
      </c>
      <c r="Q50" s="52">
        <f t="shared" si="7"/>
        <v>-688622</v>
      </c>
      <c r="R50" s="52">
        <f t="shared" si="7"/>
        <v>-3990687</v>
      </c>
      <c r="S50" s="52">
        <f t="shared" si="7"/>
        <v>-1671566</v>
      </c>
      <c r="T50" s="52">
        <f t="shared" si="7"/>
        <v>-1565483</v>
      </c>
      <c r="U50" s="52">
        <f t="shared" si="7"/>
        <v>-2340215</v>
      </c>
      <c r="V50" s="52">
        <f t="shared" si="7"/>
        <v>-5577264</v>
      </c>
      <c r="W50" s="52">
        <f t="shared" si="7"/>
        <v>-56581608</v>
      </c>
      <c r="X50" s="52">
        <f t="shared" si="7"/>
        <v>-17821000</v>
      </c>
      <c r="Y50" s="52">
        <f t="shared" si="7"/>
        <v>-38760608</v>
      </c>
      <c r="Z50" s="53">
        <f>+IF(X50&lt;&gt;0,+(Y50/X50)*100,0)</f>
        <v>217.49962403905502</v>
      </c>
      <c r="AA50" s="54">
        <f>SUM(AA47:AA49)</f>
        <v>-17821000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50500816</v>
      </c>
      <c r="D6" s="18"/>
      <c r="E6" s="19">
        <v>103952245</v>
      </c>
      <c r="F6" s="20">
        <v>103952245</v>
      </c>
      <c r="G6" s="20">
        <v>46927891</v>
      </c>
      <c r="H6" s="20">
        <v>4621433</v>
      </c>
      <c r="I6" s="20"/>
      <c r="J6" s="20">
        <v>51549324</v>
      </c>
      <c r="K6" s="20">
        <v>-1107274</v>
      </c>
      <c r="L6" s="20">
        <v>6165341</v>
      </c>
      <c r="M6" s="20">
        <v>-5093597</v>
      </c>
      <c r="N6" s="20">
        <v>-35530</v>
      </c>
      <c r="O6" s="20">
        <v>-1778200</v>
      </c>
      <c r="P6" s="20">
        <v>-1413882</v>
      </c>
      <c r="Q6" s="20">
        <v>-8124514</v>
      </c>
      <c r="R6" s="20">
        <v>-11316596</v>
      </c>
      <c r="S6" s="20">
        <v>-2028327</v>
      </c>
      <c r="T6" s="20">
        <v>2797062</v>
      </c>
      <c r="U6" s="20">
        <v>-1322449</v>
      </c>
      <c r="V6" s="20">
        <v>-553714</v>
      </c>
      <c r="W6" s="20">
        <v>39643484</v>
      </c>
      <c r="X6" s="20">
        <v>103952245</v>
      </c>
      <c r="Y6" s="20">
        <v>-64308761</v>
      </c>
      <c r="Z6" s="21">
        <v>-61.863753880447703</v>
      </c>
      <c r="AA6" s="22">
        <v>103952245</v>
      </c>
    </row>
    <row r="7" spans="1:27" x14ac:dyDescent="0.25">
      <c r="A7" s="23" t="s">
        <v>35</v>
      </c>
      <c r="B7" s="17" t="s">
        <v>32</v>
      </c>
      <c r="C7" s="18">
        <v>119272942</v>
      </c>
      <c r="D7" s="18"/>
      <c r="E7" s="19">
        <v>3720143</v>
      </c>
      <c r="F7" s="20">
        <v>3720143</v>
      </c>
      <c r="G7" s="20">
        <v>117858556</v>
      </c>
      <c r="H7" s="20">
        <v>334716</v>
      </c>
      <c r="I7" s="20"/>
      <c r="J7" s="20">
        <v>118193272</v>
      </c>
      <c r="K7" s="20">
        <v>1517436</v>
      </c>
      <c r="L7" s="20">
        <v>4948152</v>
      </c>
      <c r="M7" s="20">
        <v>102038</v>
      </c>
      <c r="N7" s="20">
        <v>6567626</v>
      </c>
      <c r="O7" s="20">
        <v>5262286</v>
      </c>
      <c r="P7" s="20">
        <v>3429686</v>
      </c>
      <c r="Q7" s="20">
        <v>3947565</v>
      </c>
      <c r="R7" s="20">
        <v>12639537</v>
      </c>
      <c r="S7" s="20">
        <v>5154772</v>
      </c>
      <c r="T7" s="20">
        <v>4233988</v>
      </c>
      <c r="U7" s="20">
        <v>3651441</v>
      </c>
      <c r="V7" s="20">
        <v>13040201</v>
      </c>
      <c r="W7" s="20">
        <v>150440636</v>
      </c>
      <c r="X7" s="20">
        <v>3720143</v>
      </c>
      <c r="Y7" s="20">
        <v>146720493</v>
      </c>
      <c r="Z7" s="21">
        <v>3943.9476654526452</v>
      </c>
      <c r="AA7" s="22">
        <v>3720143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-2074225</v>
      </c>
      <c r="D10" s="18"/>
      <c r="E10" s="19">
        <v>-72196000</v>
      </c>
      <c r="F10" s="20">
        <v>-72196000</v>
      </c>
      <c r="G10" s="20">
        <v>-2174403</v>
      </c>
      <c r="H10" s="20">
        <v>-44743</v>
      </c>
      <c r="I10" s="20"/>
      <c r="J10" s="20">
        <v>-2219146</v>
      </c>
      <c r="K10" s="20">
        <v>-80977</v>
      </c>
      <c r="L10" s="20">
        <v>-169025</v>
      </c>
      <c r="M10" s="20">
        <v>-123898</v>
      </c>
      <c r="N10" s="20">
        <v>-373900</v>
      </c>
      <c r="O10" s="20">
        <v>-253670</v>
      </c>
      <c r="P10" s="20">
        <v>-110376</v>
      </c>
      <c r="Q10" s="20">
        <v>-142748</v>
      </c>
      <c r="R10" s="20">
        <v>-506794</v>
      </c>
      <c r="S10" s="20">
        <v>-92339</v>
      </c>
      <c r="T10" s="20">
        <v>-184046</v>
      </c>
      <c r="U10" s="20">
        <v>-219394</v>
      </c>
      <c r="V10" s="20">
        <v>-495779</v>
      </c>
      <c r="W10" s="20">
        <v>-3595619</v>
      </c>
      <c r="X10" s="20">
        <v>-72196000</v>
      </c>
      <c r="Y10" s="20">
        <v>68600381</v>
      </c>
      <c r="Z10" s="21">
        <v>-95.019642362457759</v>
      </c>
      <c r="AA10" s="22">
        <v>-72196000</v>
      </c>
    </row>
    <row r="11" spans="1:27" x14ac:dyDescent="0.25">
      <c r="A11" s="23" t="s">
        <v>39</v>
      </c>
      <c r="B11" s="17" t="s">
        <v>32</v>
      </c>
      <c r="C11" s="18">
        <v>73804161</v>
      </c>
      <c r="D11" s="18"/>
      <c r="E11" s="19"/>
      <c r="F11" s="20"/>
      <c r="G11" s="24">
        <v>73811084</v>
      </c>
      <c r="H11" s="24">
        <v>1949863</v>
      </c>
      <c r="I11" s="24"/>
      <c r="J11" s="20">
        <v>75760947</v>
      </c>
      <c r="K11" s="24">
        <v>1216059</v>
      </c>
      <c r="L11" s="24">
        <v>1051091</v>
      </c>
      <c r="M11" s="20">
        <v>873767</v>
      </c>
      <c r="N11" s="24">
        <v>3140917</v>
      </c>
      <c r="O11" s="24">
        <v>832273</v>
      </c>
      <c r="P11" s="24">
        <v>890705</v>
      </c>
      <c r="Q11" s="20">
        <v>3171470</v>
      </c>
      <c r="R11" s="24">
        <v>4894448</v>
      </c>
      <c r="S11" s="24">
        <v>143518</v>
      </c>
      <c r="T11" s="20">
        <v>2358466</v>
      </c>
      <c r="U11" s="24">
        <v>1438555</v>
      </c>
      <c r="V11" s="24">
        <v>3940539</v>
      </c>
      <c r="W11" s="24">
        <v>87736851</v>
      </c>
      <c r="X11" s="20"/>
      <c r="Y11" s="24">
        <v>87736851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240969921</v>
      </c>
      <c r="D13" s="29">
        <f>SUM(D6:D12)</f>
        <v>0</v>
      </c>
      <c r="E13" s="30">
        <f t="shared" si="0"/>
        <v>35476388</v>
      </c>
      <c r="F13" s="31">
        <f t="shared" si="0"/>
        <v>35476388</v>
      </c>
      <c r="G13" s="31">
        <f t="shared" si="0"/>
        <v>235889355</v>
      </c>
      <c r="H13" s="31">
        <f t="shared" si="0"/>
        <v>6861269</v>
      </c>
      <c r="I13" s="31">
        <f t="shared" si="0"/>
        <v>0</v>
      </c>
      <c r="J13" s="31">
        <f t="shared" si="0"/>
        <v>242750624</v>
      </c>
      <c r="K13" s="31">
        <f t="shared" si="0"/>
        <v>1545244</v>
      </c>
      <c r="L13" s="31">
        <f t="shared" si="0"/>
        <v>11995559</v>
      </c>
      <c r="M13" s="31">
        <f t="shared" si="0"/>
        <v>-4241690</v>
      </c>
      <c r="N13" s="31">
        <f t="shared" si="0"/>
        <v>9299113</v>
      </c>
      <c r="O13" s="31">
        <f t="shared" si="0"/>
        <v>4062689</v>
      </c>
      <c r="P13" s="31">
        <f t="shared" si="0"/>
        <v>2796133</v>
      </c>
      <c r="Q13" s="31">
        <f t="shared" si="0"/>
        <v>-1148227</v>
      </c>
      <c r="R13" s="31">
        <f t="shared" si="0"/>
        <v>5710595</v>
      </c>
      <c r="S13" s="31">
        <f t="shared" si="0"/>
        <v>3177624</v>
      </c>
      <c r="T13" s="31">
        <f t="shared" si="0"/>
        <v>9205470</v>
      </c>
      <c r="U13" s="31">
        <f t="shared" si="0"/>
        <v>3548153</v>
      </c>
      <c r="V13" s="31">
        <f t="shared" si="0"/>
        <v>15931247</v>
      </c>
      <c r="W13" s="31">
        <f t="shared" si="0"/>
        <v>273691579</v>
      </c>
      <c r="X13" s="31">
        <f t="shared" si="0"/>
        <v>35476388</v>
      </c>
      <c r="Y13" s="31">
        <f t="shared" si="0"/>
        <v>238215191</v>
      </c>
      <c r="Z13" s="32">
        <f>+IF(X13&lt;&gt;0,+(Y13/X13)*100,0)</f>
        <v>671.47532324880422</v>
      </c>
      <c r="AA13" s="33">
        <f>SUM(AA6:AA12)</f>
        <v>35476388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201921233</v>
      </c>
      <c r="D17" s="18"/>
      <c r="E17" s="19">
        <v>20994902</v>
      </c>
      <c r="F17" s="20">
        <v>24994902</v>
      </c>
      <c r="G17" s="24">
        <v>196651277</v>
      </c>
      <c r="H17" s="24">
        <v>3659380</v>
      </c>
      <c r="I17" s="24"/>
      <c r="J17" s="20">
        <v>200310657</v>
      </c>
      <c r="K17" s="24">
        <v>1050867</v>
      </c>
      <c r="L17" s="24">
        <v>815388</v>
      </c>
      <c r="M17" s="20"/>
      <c r="N17" s="24">
        <v>1866255</v>
      </c>
      <c r="O17" s="24"/>
      <c r="P17" s="24"/>
      <c r="Q17" s="20">
        <v>4472423</v>
      </c>
      <c r="R17" s="24">
        <v>4472423</v>
      </c>
      <c r="S17" s="24">
        <v>560821</v>
      </c>
      <c r="T17" s="20">
        <v>748786</v>
      </c>
      <c r="U17" s="24">
        <v>2195815</v>
      </c>
      <c r="V17" s="24">
        <v>3505422</v>
      </c>
      <c r="W17" s="24">
        <v>210154757</v>
      </c>
      <c r="X17" s="20">
        <v>24994902</v>
      </c>
      <c r="Y17" s="24">
        <v>185159855</v>
      </c>
      <c r="Z17" s="25">
        <v>740.79048199508838</v>
      </c>
      <c r="AA17" s="26">
        <v>24994902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201921233</v>
      </c>
      <c r="D25" s="29">
        <f t="shared" ref="D25:Y25" si="1">SUM(D15:D24)</f>
        <v>0</v>
      </c>
      <c r="E25" s="35">
        <f t="shared" si="1"/>
        <v>20994902</v>
      </c>
      <c r="F25" s="36">
        <f t="shared" si="1"/>
        <v>24994902</v>
      </c>
      <c r="G25" s="36">
        <f t="shared" si="1"/>
        <v>196651277</v>
      </c>
      <c r="H25" s="36">
        <f t="shared" si="1"/>
        <v>3659380</v>
      </c>
      <c r="I25" s="36">
        <f t="shared" si="1"/>
        <v>0</v>
      </c>
      <c r="J25" s="36">
        <f t="shared" si="1"/>
        <v>200310657</v>
      </c>
      <c r="K25" s="36">
        <f t="shared" si="1"/>
        <v>1050867</v>
      </c>
      <c r="L25" s="36">
        <f t="shared" si="1"/>
        <v>815388</v>
      </c>
      <c r="M25" s="36">
        <f t="shared" si="1"/>
        <v>0</v>
      </c>
      <c r="N25" s="36">
        <f t="shared" si="1"/>
        <v>1866255</v>
      </c>
      <c r="O25" s="36">
        <f t="shared" si="1"/>
        <v>0</v>
      </c>
      <c r="P25" s="36">
        <f t="shared" si="1"/>
        <v>0</v>
      </c>
      <c r="Q25" s="36">
        <f t="shared" si="1"/>
        <v>4472423</v>
      </c>
      <c r="R25" s="36">
        <f t="shared" si="1"/>
        <v>4472423</v>
      </c>
      <c r="S25" s="36">
        <f t="shared" si="1"/>
        <v>560821</v>
      </c>
      <c r="T25" s="36">
        <f t="shared" si="1"/>
        <v>748786</v>
      </c>
      <c r="U25" s="36">
        <f t="shared" si="1"/>
        <v>2195815</v>
      </c>
      <c r="V25" s="36">
        <f t="shared" si="1"/>
        <v>3505422</v>
      </c>
      <c r="W25" s="36">
        <f t="shared" si="1"/>
        <v>210154757</v>
      </c>
      <c r="X25" s="36">
        <f t="shared" si="1"/>
        <v>24994902</v>
      </c>
      <c r="Y25" s="36">
        <f t="shared" si="1"/>
        <v>185159855</v>
      </c>
      <c r="Z25" s="37">
        <f>+IF(X25&lt;&gt;0,+(Y25/X25)*100,0)</f>
        <v>740.79048199508838</v>
      </c>
      <c r="AA25" s="38">
        <f>SUM(AA15:AA24)</f>
        <v>24994902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442891154</v>
      </c>
      <c r="D26" s="29">
        <f>+D13+D25</f>
        <v>0</v>
      </c>
      <c r="E26" s="30">
        <f t="shared" si="2"/>
        <v>56471290</v>
      </c>
      <c r="F26" s="31">
        <f t="shared" si="2"/>
        <v>60471290</v>
      </c>
      <c r="G26" s="31">
        <f t="shared" si="2"/>
        <v>432540632</v>
      </c>
      <c r="H26" s="31">
        <f t="shared" si="2"/>
        <v>10520649</v>
      </c>
      <c r="I26" s="31">
        <f t="shared" si="2"/>
        <v>0</v>
      </c>
      <c r="J26" s="31">
        <f t="shared" si="2"/>
        <v>443061281</v>
      </c>
      <c r="K26" s="31">
        <f t="shared" si="2"/>
        <v>2596111</v>
      </c>
      <c r="L26" s="31">
        <f t="shared" si="2"/>
        <v>12810947</v>
      </c>
      <c r="M26" s="31">
        <f t="shared" si="2"/>
        <v>-4241690</v>
      </c>
      <c r="N26" s="31">
        <f t="shared" si="2"/>
        <v>11165368</v>
      </c>
      <c r="O26" s="31">
        <f t="shared" si="2"/>
        <v>4062689</v>
      </c>
      <c r="P26" s="31">
        <f t="shared" si="2"/>
        <v>2796133</v>
      </c>
      <c r="Q26" s="31">
        <f t="shared" si="2"/>
        <v>3324196</v>
      </c>
      <c r="R26" s="31">
        <f t="shared" si="2"/>
        <v>10183018</v>
      </c>
      <c r="S26" s="31">
        <f t="shared" si="2"/>
        <v>3738445</v>
      </c>
      <c r="T26" s="31">
        <f t="shared" si="2"/>
        <v>9954256</v>
      </c>
      <c r="U26" s="31">
        <f t="shared" si="2"/>
        <v>5743968</v>
      </c>
      <c r="V26" s="31">
        <f t="shared" si="2"/>
        <v>19436669</v>
      </c>
      <c r="W26" s="31">
        <f t="shared" si="2"/>
        <v>483846336</v>
      </c>
      <c r="X26" s="31">
        <f t="shared" si="2"/>
        <v>60471290</v>
      </c>
      <c r="Y26" s="31">
        <f t="shared" si="2"/>
        <v>423375046</v>
      </c>
      <c r="Z26" s="32">
        <f>+IF(X26&lt;&gt;0,+(Y26/X26)*100,0)</f>
        <v>700.12570593417149</v>
      </c>
      <c r="AA26" s="33">
        <f>+AA13+AA25</f>
        <v>60471290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-64981</v>
      </c>
      <c r="D31" s="18"/>
      <c r="E31" s="19"/>
      <c r="F31" s="20"/>
      <c r="G31" s="20">
        <v>-65331</v>
      </c>
      <c r="H31" s="20">
        <v>-1203</v>
      </c>
      <c r="I31" s="20"/>
      <c r="J31" s="20">
        <v>-66534</v>
      </c>
      <c r="K31" s="20"/>
      <c r="L31" s="20">
        <v>-758</v>
      </c>
      <c r="M31" s="20">
        <v>-1258</v>
      </c>
      <c r="N31" s="20">
        <v>-2016</v>
      </c>
      <c r="O31" s="20"/>
      <c r="P31" s="20">
        <v>-100</v>
      </c>
      <c r="Q31" s="20">
        <v>-1684</v>
      </c>
      <c r="R31" s="20">
        <v>-1784</v>
      </c>
      <c r="S31" s="20">
        <v>-640</v>
      </c>
      <c r="T31" s="20">
        <v>-292</v>
      </c>
      <c r="U31" s="20">
        <v>-215</v>
      </c>
      <c r="V31" s="20">
        <v>-1147</v>
      </c>
      <c r="W31" s="20">
        <v>-71481</v>
      </c>
      <c r="X31" s="20"/>
      <c r="Y31" s="20">
        <v>-71481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350607158</v>
      </c>
      <c r="D32" s="18"/>
      <c r="E32" s="19"/>
      <c r="F32" s="20">
        <v>4000000</v>
      </c>
      <c r="G32" s="20">
        <v>342173836</v>
      </c>
      <c r="H32" s="20">
        <v>7615733</v>
      </c>
      <c r="I32" s="20"/>
      <c r="J32" s="20">
        <v>349789569</v>
      </c>
      <c r="K32" s="20">
        <v>3214346</v>
      </c>
      <c r="L32" s="20">
        <v>1920069</v>
      </c>
      <c r="M32" s="20">
        <v>-3888692</v>
      </c>
      <c r="N32" s="20">
        <v>1245723</v>
      </c>
      <c r="O32" s="20">
        <v>2104338</v>
      </c>
      <c r="P32" s="20">
        <v>1649280</v>
      </c>
      <c r="Q32" s="20">
        <v>9523782</v>
      </c>
      <c r="R32" s="20">
        <v>13277400</v>
      </c>
      <c r="S32" s="20">
        <v>-4342736</v>
      </c>
      <c r="T32" s="20">
        <v>22507222</v>
      </c>
      <c r="U32" s="20">
        <v>8147898</v>
      </c>
      <c r="V32" s="20">
        <v>26312384</v>
      </c>
      <c r="W32" s="20">
        <v>390625076</v>
      </c>
      <c r="X32" s="20">
        <v>4000000</v>
      </c>
      <c r="Y32" s="20">
        <v>386625076</v>
      </c>
      <c r="Z32" s="21">
        <v>9665.6268999999993</v>
      </c>
      <c r="AA32" s="22">
        <v>4000000</v>
      </c>
    </row>
    <row r="33" spans="1:27" x14ac:dyDescent="0.25">
      <c r="A33" s="23" t="s">
        <v>60</v>
      </c>
      <c r="B33" s="17" t="s">
        <v>32</v>
      </c>
      <c r="C33" s="18">
        <v>-5827534</v>
      </c>
      <c r="D33" s="18"/>
      <c r="E33" s="19"/>
      <c r="F33" s="20"/>
      <c r="G33" s="20">
        <v>-5827534</v>
      </c>
      <c r="H33" s="20">
        <v>7151000</v>
      </c>
      <c r="I33" s="20"/>
      <c r="J33" s="20">
        <v>1323466</v>
      </c>
      <c r="K33" s="20"/>
      <c r="L33" s="20">
        <v>8460000</v>
      </c>
      <c r="M33" s="20"/>
      <c r="N33" s="20">
        <v>8460000</v>
      </c>
      <c r="O33" s="20"/>
      <c r="P33" s="20"/>
      <c r="Q33" s="20">
        <v>-6988066</v>
      </c>
      <c r="R33" s="20">
        <v>-6988066</v>
      </c>
      <c r="S33" s="20"/>
      <c r="T33" s="20">
        <v>-1280486</v>
      </c>
      <c r="U33" s="20">
        <v>-676584</v>
      </c>
      <c r="V33" s="20">
        <v>-1957070</v>
      </c>
      <c r="W33" s="20">
        <v>838330</v>
      </c>
      <c r="X33" s="20"/>
      <c r="Y33" s="20">
        <v>838330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35199938</v>
      </c>
      <c r="D35" s="18"/>
      <c r="E35" s="19"/>
      <c r="F35" s="20"/>
      <c r="G35" s="20">
        <v>35867790</v>
      </c>
      <c r="H35" s="20">
        <v>682009</v>
      </c>
      <c r="I35" s="20"/>
      <c r="J35" s="20">
        <v>36549799</v>
      </c>
      <c r="K35" s="20">
        <v>832754</v>
      </c>
      <c r="L35" s="20">
        <v>921201</v>
      </c>
      <c r="M35" s="20">
        <v>716613</v>
      </c>
      <c r="N35" s="20">
        <v>2470568</v>
      </c>
      <c r="O35" s="20">
        <v>1005230</v>
      </c>
      <c r="P35" s="20">
        <v>946381</v>
      </c>
      <c r="Q35" s="20">
        <v>1207118</v>
      </c>
      <c r="R35" s="20">
        <v>3158729</v>
      </c>
      <c r="S35" s="20">
        <v>1137560</v>
      </c>
      <c r="T35" s="20">
        <v>959222</v>
      </c>
      <c r="U35" s="20">
        <v>850239</v>
      </c>
      <c r="V35" s="20">
        <v>2947021</v>
      </c>
      <c r="W35" s="20">
        <v>45126117</v>
      </c>
      <c r="X35" s="20"/>
      <c r="Y35" s="20">
        <v>45126117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379914581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4000000</v>
      </c>
      <c r="G37" s="31">
        <f t="shared" si="3"/>
        <v>372148761</v>
      </c>
      <c r="H37" s="31">
        <f t="shared" si="3"/>
        <v>15447539</v>
      </c>
      <c r="I37" s="31">
        <f t="shared" si="3"/>
        <v>0</v>
      </c>
      <c r="J37" s="31">
        <f t="shared" si="3"/>
        <v>387596300</v>
      </c>
      <c r="K37" s="31">
        <f t="shared" si="3"/>
        <v>4047100</v>
      </c>
      <c r="L37" s="31">
        <f t="shared" si="3"/>
        <v>11300512</v>
      </c>
      <c r="M37" s="31">
        <f t="shared" si="3"/>
        <v>-3173337</v>
      </c>
      <c r="N37" s="31">
        <f t="shared" si="3"/>
        <v>12174275</v>
      </c>
      <c r="O37" s="31">
        <f t="shared" si="3"/>
        <v>3109568</v>
      </c>
      <c r="P37" s="31">
        <f t="shared" si="3"/>
        <v>2595561</v>
      </c>
      <c r="Q37" s="31">
        <f t="shared" si="3"/>
        <v>3741150</v>
      </c>
      <c r="R37" s="31">
        <f t="shared" si="3"/>
        <v>9446279</v>
      </c>
      <c r="S37" s="31">
        <f t="shared" si="3"/>
        <v>-3205816</v>
      </c>
      <c r="T37" s="31">
        <f t="shared" si="3"/>
        <v>22185666</v>
      </c>
      <c r="U37" s="31">
        <f t="shared" si="3"/>
        <v>8321338</v>
      </c>
      <c r="V37" s="31">
        <f t="shared" si="3"/>
        <v>27301188</v>
      </c>
      <c r="W37" s="31">
        <f t="shared" si="3"/>
        <v>436518042</v>
      </c>
      <c r="X37" s="31">
        <f t="shared" si="3"/>
        <v>4000000</v>
      </c>
      <c r="Y37" s="31">
        <f t="shared" si="3"/>
        <v>432518042</v>
      </c>
      <c r="Z37" s="32">
        <f>+IF(X37&lt;&gt;0,+(Y37/X37)*100,0)</f>
        <v>10812.95105</v>
      </c>
      <c r="AA37" s="33">
        <f>SUM(AA29:AA36)</f>
        <v>4000000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379914581</v>
      </c>
      <c r="D44" s="29">
        <f>+D37+D43</f>
        <v>0</v>
      </c>
      <c r="E44" s="30">
        <f t="shared" si="5"/>
        <v>0</v>
      </c>
      <c r="F44" s="31">
        <f t="shared" si="5"/>
        <v>4000000</v>
      </c>
      <c r="G44" s="31">
        <f t="shared" si="5"/>
        <v>372148761</v>
      </c>
      <c r="H44" s="31">
        <f t="shared" si="5"/>
        <v>15447539</v>
      </c>
      <c r="I44" s="31">
        <f t="shared" si="5"/>
        <v>0</v>
      </c>
      <c r="J44" s="31">
        <f t="shared" si="5"/>
        <v>387596300</v>
      </c>
      <c r="K44" s="31">
        <f t="shared" si="5"/>
        <v>4047100</v>
      </c>
      <c r="L44" s="31">
        <f t="shared" si="5"/>
        <v>11300512</v>
      </c>
      <c r="M44" s="31">
        <f t="shared" si="5"/>
        <v>-3173337</v>
      </c>
      <c r="N44" s="31">
        <f t="shared" si="5"/>
        <v>12174275</v>
      </c>
      <c r="O44" s="31">
        <f t="shared" si="5"/>
        <v>3109568</v>
      </c>
      <c r="P44" s="31">
        <f t="shared" si="5"/>
        <v>2595561</v>
      </c>
      <c r="Q44" s="31">
        <f t="shared" si="5"/>
        <v>3741150</v>
      </c>
      <c r="R44" s="31">
        <f t="shared" si="5"/>
        <v>9446279</v>
      </c>
      <c r="S44" s="31">
        <f t="shared" si="5"/>
        <v>-3205816</v>
      </c>
      <c r="T44" s="31">
        <f t="shared" si="5"/>
        <v>22185666</v>
      </c>
      <c r="U44" s="31">
        <f t="shared" si="5"/>
        <v>8321338</v>
      </c>
      <c r="V44" s="31">
        <f t="shared" si="5"/>
        <v>27301188</v>
      </c>
      <c r="W44" s="31">
        <f t="shared" si="5"/>
        <v>436518042</v>
      </c>
      <c r="X44" s="31">
        <f t="shared" si="5"/>
        <v>4000000</v>
      </c>
      <c r="Y44" s="31">
        <f t="shared" si="5"/>
        <v>432518042</v>
      </c>
      <c r="Z44" s="32">
        <f>+IF(X44&lt;&gt;0,+(Y44/X44)*100,0)</f>
        <v>10812.95105</v>
      </c>
      <c r="AA44" s="33">
        <f>+AA37+AA43</f>
        <v>4000000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62976573</v>
      </c>
      <c r="D45" s="42">
        <f t="shared" si="6"/>
        <v>0</v>
      </c>
      <c r="E45" s="43">
        <f t="shared" si="6"/>
        <v>56471290</v>
      </c>
      <c r="F45" s="44">
        <f t="shared" si="6"/>
        <v>56471290</v>
      </c>
      <c r="G45" s="44">
        <f t="shared" si="6"/>
        <v>60391871</v>
      </c>
      <c r="H45" s="44">
        <f t="shared" si="6"/>
        <v>-4926890</v>
      </c>
      <c r="I45" s="44">
        <f t="shared" si="6"/>
        <v>0</v>
      </c>
      <c r="J45" s="44">
        <f t="shared" si="6"/>
        <v>55464981</v>
      </c>
      <c r="K45" s="44">
        <f t="shared" si="6"/>
        <v>-1450989</v>
      </c>
      <c r="L45" s="44">
        <f t="shared" si="6"/>
        <v>1510435</v>
      </c>
      <c r="M45" s="44">
        <f t="shared" si="6"/>
        <v>-1068353</v>
      </c>
      <c r="N45" s="44">
        <f t="shared" si="6"/>
        <v>-1008907</v>
      </c>
      <c r="O45" s="44">
        <f t="shared" si="6"/>
        <v>953121</v>
      </c>
      <c r="P45" s="44">
        <f t="shared" si="6"/>
        <v>200572</v>
      </c>
      <c r="Q45" s="44">
        <f t="shared" si="6"/>
        <v>-416954</v>
      </c>
      <c r="R45" s="44">
        <f t="shared" si="6"/>
        <v>736739</v>
      </c>
      <c r="S45" s="44">
        <f t="shared" si="6"/>
        <v>6944261</v>
      </c>
      <c r="T45" s="44">
        <f t="shared" si="6"/>
        <v>-12231410</v>
      </c>
      <c r="U45" s="44">
        <f t="shared" si="6"/>
        <v>-2577370</v>
      </c>
      <c r="V45" s="44">
        <f t="shared" si="6"/>
        <v>-7864519</v>
      </c>
      <c r="W45" s="44">
        <f t="shared" si="6"/>
        <v>47328294</v>
      </c>
      <c r="X45" s="44">
        <f t="shared" si="6"/>
        <v>56471290</v>
      </c>
      <c r="Y45" s="44">
        <f t="shared" si="6"/>
        <v>-9142996</v>
      </c>
      <c r="Z45" s="45">
        <f>+IF(X45&lt;&gt;0,+(Y45/X45)*100,0)</f>
        <v>-16.190520882381119</v>
      </c>
      <c r="AA45" s="46">
        <f>+AA26-AA44</f>
        <v>56471290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-29430662</v>
      </c>
      <c r="D47" s="18"/>
      <c r="E47" s="19">
        <v>56471290</v>
      </c>
      <c r="F47" s="20">
        <v>56471290</v>
      </c>
      <c r="G47" s="20">
        <v>-20261927</v>
      </c>
      <c r="H47" s="20">
        <v>-10420238</v>
      </c>
      <c r="I47" s="20"/>
      <c r="J47" s="20">
        <v>-30682165</v>
      </c>
      <c r="K47" s="20">
        <v>-2874199</v>
      </c>
      <c r="L47" s="20">
        <v>-1536186</v>
      </c>
      <c r="M47" s="20">
        <v>-2495316</v>
      </c>
      <c r="N47" s="20">
        <v>-6905701</v>
      </c>
      <c r="O47" s="20">
        <v>-428189</v>
      </c>
      <c r="P47" s="20">
        <v>57455578</v>
      </c>
      <c r="Q47" s="20">
        <v>13332231</v>
      </c>
      <c r="R47" s="20">
        <v>70359620</v>
      </c>
      <c r="S47" s="20">
        <v>7266102</v>
      </c>
      <c r="T47" s="20">
        <v>-13202715</v>
      </c>
      <c r="U47" s="20">
        <v>3006812</v>
      </c>
      <c r="V47" s="20">
        <v>-2929801</v>
      </c>
      <c r="W47" s="20">
        <v>29841953</v>
      </c>
      <c r="X47" s="20">
        <v>56471290</v>
      </c>
      <c r="Y47" s="20">
        <v>-26629337</v>
      </c>
      <c r="Z47" s="47">
        <v>-47.155531598445869</v>
      </c>
      <c r="AA47" s="22">
        <v>56471290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-29430662</v>
      </c>
      <c r="D50" s="50">
        <f t="shared" ref="D50:Y50" si="7">SUM(D47:D49)</f>
        <v>0</v>
      </c>
      <c r="E50" s="51">
        <f t="shared" si="7"/>
        <v>56471290</v>
      </c>
      <c r="F50" s="52">
        <f t="shared" si="7"/>
        <v>56471290</v>
      </c>
      <c r="G50" s="52">
        <f t="shared" si="7"/>
        <v>-20261927</v>
      </c>
      <c r="H50" s="52">
        <f t="shared" si="7"/>
        <v>-10420238</v>
      </c>
      <c r="I50" s="52">
        <f t="shared" si="7"/>
        <v>0</v>
      </c>
      <c r="J50" s="52">
        <f t="shared" si="7"/>
        <v>-30682165</v>
      </c>
      <c r="K50" s="52">
        <f t="shared" si="7"/>
        <v>-2874199</v>
      </c>
      <c r="L50" s="52">
        <f t="shared" si="7"/>
        <v>-1536186</v>
      </c>
      <c r="M50" s="52">
        <f t="shared" si="7"/>
        <v>-2495316</v>
      </c>
      <c r="N50" s="52">
        <f t="shared" si="7"/>
        <v>-6905701</v>
      </c>
      <c r="O50" s="52">
        <f t="shared" si="7"/>
        <v>-428189</v>
      </c>
      <c r="P50" s="52">
        <f t="shared" si="7"/>
        <v>57455578</v>
      </c>
      <c r="Q50" s="52">
        <f t="shared" si="7"/>
        <v>13332231</v>
      </c>
      <c r="R50" s="52">
        <f t="shared" si="7"/>
        <v>70359620</v>
      </c>
      <c r="S50" s="52">
        <f t="shared" si="7"/>
        <v>7266102</v>
      </c>
      <c r="T50" s="52">
        <f t="shared" si="7"/>
        <v>-13202715</v>
      </c>
      <c r="U50" s="52">
        <f t="shared" si="7"/>
        <v>3006812</v>
      </c>
      <c r="V50" s="52">
        <f t="shared" si="7"/>
        <v>-2929801</v>
      </c>
      <c r="W50" s="52">
        <f t="shared" si="7"/>
        <v>29841953</v>
      </c>
      <c r="X50" s="52">
        <f t="shared" si="7"/>
        <v>56471290</v>
      </c>
      <c r="Y50" s="52">
        <f t="shared" si="7"/>
        <v>-26629337</v>
      </c>
      <c r="Z50" s="53">
        <f>+IF(X50&lt;&gt;0,+(Y50/X50)*100,0)</f>
        <v>-47.155531598445869</v>
      </c>
      <c r="AA50" s="54">
        <f>SUM(AA47:AA49)</f>
        <v>56471290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243370039</v>
      </c>
      <c r="F6" s="20">
        <v>143856756</v>
      </c>
      <c r="G6" s="20">
        <v>-440248094</v>
      </c>
      <c r="H6" s="20">
        <v>-16153834</v>
      </c>
      <c r="I6" s="20">
        <v>-30057672</v>
      </c>
      <c r="J6" s="20">
        <v>-486459600</v>
      </c>
      <c r="K6" s="20">
        <v>1330376</v>
      </c>
      <c r="L6" s="20">
        <v>-2558039</v>
      </c>
      <c r="M6" s="20">
        <v>-70870699</v>
      </c>
      <c r="N6" s="20">
        <v>-72098362</v>
      </c>
      <c r="O6" s="20">
        <v>-4600586</v>
      </c>
      <c r="P6" s="20">
        <v>921851</v>
      </c>
      <c r="Q6" s="20">
        <v>-20324455</v>
      </c>
      <c r="R6" s="20">
        <v>-24003190</v>
      </c>
      <c r="S6" s="20">
        <v>-13463419</v>
      </c>
      <c r="T6" s="20">
        <v>-31903281</v>
      </c>
      <c r="U6" s="20">
        <v>-13394256</v>
      </c>
      <c r="V6" s="20">
        <v>-58760956</v>
      </c>
      <c r="W6" s="20">
        <v>-641322108</v>
      </c>
      <c r="X6" s="20">
        <v>143856756</v>
      </c>
      <c r="Y6" s="20">
        <v>-785178864</v>
      </c>
      <c r="Z6" s="21">
        <v>-545.80604055884589</v>
      </c>
      <c r="AA6" s="22">
        <v>143856756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51055021</v>
      </c>
      <c r="F7" s="20">
        <v>50670341</v>
      </c>
      <c r="G7" s="20">
        <v>484037796</v>
      </c>
      <c r="H7" s="20">
        <v>19535170</v>
      </c>
      <c r="I7" s="20">
        <v>22394040</v>
      </c>
      <c r="J7" s="20">
        <v>525967006</v>
      </c>
      <c r="K7" s="20">
        <v>15829616</v>
      </c>
      <c r="L7" s="20">
        <v>23832183</v>
      </c>
      <c r="M7" s="20">
        <v>18274483</v>
      </c>
      <c r="N7" s="20">
        <v>57936282</v>
      </c>
      <c r="O7" s="20">
        <v>24225501</v>
      </c>
      <c r="P7" s="20">
        <v>25918916</v>
      </c>
      <c r="Q7" s="20">
        <v>19402857</v>
      </c>
      <c r="R7" s="20">
        <v>69547274</v>
      </c>
      <c r="S7" s="20">
        <v>16241341</v>
      </c>
      <c r="T7" s="20">
        <v>20127929</v>
      </c>
      <c r="U7" s="20">
        <v>21222349</v>
      </c>
      <c r="V7" s="20">
        <v>57591619</v>
      </c>
      <c r="W7" s="20">
        <v>711042181</v>
      </c>
      <c r="X7" s="20">
        <v>50670341</v>
      </c>
      <c r="Y7" s="20">
        <v>660371840</v>
      </c>
      <c r="Z7" s="21">
        <v>1303.2709608170981</v>
      </c>
      <c r="AA7" s="22">
        <v>50670341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-19784087</v>
      </c>
      <c r="G10" s="20">
        <v>-44193537</v>
      </c>
      <c r="H10" s="20">
        <v>-761780</v>
      </c>
      <c r="I10" s="20">
        <v>-781553</v>
      </c>
      <c r="J10" s="20">
        <v>-45736870</v>
      </c>
      <c r="K10" s="20">
        <v>-1020683</v>
      </c>
      <c r="L10" s="20">
        <v>-1131941</v>
      </c>
      <c r="M10" s="20">
        <v>-934764</v>
      </c>
      <c r="N10" s="20">
        <v>-3087388</v>
      </c>
      <c r="O10" s="20">
        <v>-1064294</v>
      </c>
      <c r="P10" s="20">
        <v>-732176</v>
      </c>
      <c r="Q10" s="20">
        <v>-1779313</v>
      </c>
      <c r="R10" s="20">
        <v>-3575783</v>
      </c>
      <c r="S10" s="20">
        <v>-1043390</v>
      </c>
      <c r="T10" s="20">
        <v>-1390172</v>
      </c>
      <c r="U10" s="20">
        <v>-1605377</v>
      </c>
      <c r="V10" s="20">
        <v>-4038939</v>
      </c>
      <c r="W10" s="20">
        <v>-56438980</v>
      </c>
      <c r="X10" s="20">
        <v>-19784087</v>
      </c>
      <c r="Y10" s="20">
        <v>-36654893</v>
      </c>
      <c r="Z10" s="21">
        <v>185.27462500543999</v>
      </c>
      <c r="AA10" s="22">
        <v>-19784087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29078030</v>
      </c>
      <c r="H11" s="24">
        <v>-7255613</v>
      </c>
      <c r="I11" s="24">
        <v>-663900</v>
      </c>
      <c r="J11" s="20">
        <v>21158517</v>
      </c>
      <c r="K11" s="24">
        <v>-638772</v>
      </c>
      <c r="L11" s="24">
        <v>2540978</v>
      </c>
      <c r="M11" s="20">
        <v>532113</v>
      </c>
      <c r="N11" s="24">
        <v>2434319</v>
      </c>
      <c r="O11" s="24">
        <v>-5700612</v>
      </c>
      <c r="P11" s="24">
        <v>715939</v>
      </c>
      <c r="Q11" s="20">
        <v>4357009</v>
      </c>
      <c r="R11" s="24">
        <v>-627664</v>
      </c>
      <c r="S11" s="24">
        <v>3747603</v>
      </c>
      <c r="T11" s="20">
        <v>-1367035</v>
      </c>
      <c r="U11" s="24">
        <v>1051220</v>
      </c>
      <c r="V11" s="24">
        <v>3431788</v>
      </c>
      <c r="W11" s="24">
        <v>26396960</v>
      </c>
      <c r="X11" s="20"/>
      <c r="Y11" s="24">
        <v>26396960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294425060</v>
      </c>
      <c r="F13" s="31">
        <f t="shared" si="0"/>
        <v>174743010</v>
      </c>
      <c r="G13" s="31">
        <f t="shared" si="0"/>
        <v>12662521</v>
      </c>
      <c r="H13" s="31">
        <f t="shared" si="0"/>
        <v>-4636057</v>
      </c>
      <c r="I13" s="31">
        <f t="shared" si="0"/>
        <v>-9109085</v>
      </c>
      <c r="J13" s="31">
        <f t="shared" si="0"/>
        <v>-1082621</v>
      </c>
      <c r="K13" s="31">
        <f t="shared" si="0"/>
        <v>15500537</v>
      </c>
      <c r="L13" s="31">
        <f t="shared" si="0"/>
        <v>22683181</v>
      </c>
      <c r="M13" s="31">
        <f t="shared" si="0"/>
        <v>-52998867</v>
      </c>
      <c r="N13" s="31">
        <f t="shared" si="0"/>
        <v>-14815149</v>
      </c>
      <c r="O13" s="31">
        <f t="shared" si="0"/>
        <v>12860009</v>
      </c>
      <c r="P13" s="31">
        <f t="shared" si="0"/>
        <v>26824530</v>
      </c>
      <c r="Q13" s="31">
        <f t="shared" si="0"/>
        <v>1656098</v>
      </c>
      <c r="R13" s="31">
        <f t="shared" si="0"/>
        <v>41340637</v>
      </c>
      <c r="S13" s="31">
        <f t="shared" si="0"/>
        <v>5482135</v>
      </c>
      <c r="T13" s="31">
        <f t="shared" si="0"/>
        <v>-14532559</v>
      </c>
      <c r="U13" s="31">
        <f t="shared" si="0"/>
        <v>7273936</v>
      </c>
      <c r="V13" s="31">
        <f t="shared" si="0"/>
        <v>-1776488</v>
      </c>
      <c r="W13" s="31">
        <f t="shared" si="0"/>
        <v>23666379</v>
      </c>
      <c r="X13" s="31">
        <f t="shared" si="0"/>
        <v>174743010</v>
      </c>
      <c r="Y13" s="31">
        <f t="shared" si="0"/>
        <v>-151076631</v>
      </c>
      <c r="Z13" s="32">
        <f>+IF(X13&lt;&gt;0,+(Y13/X13)*100,0)</f>
        <v>-86.456465983961252</v>
      </c>
      <c r="AA13" s="33">
        <f>SUM(AA6:AA12)</f>
        <v>174743010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41662288</v>
      </c>
      <c r="F17" s="20">
        <v>41034288</v>
      </c>
      <c r="G17" s="24">
        <v>60204139</v>
      </c>
      <c r="H17" s="24">
        <v>74321517</v>
      </c>
      <c r="I17" s="24">
        <v>1674097</v>
      </c>
      <c r="J17" s="20">
        <v>136199753</v>
      </c>
      <c r="K17" s="24">
        <v>760543</v>
      </c>
      <c r="L17" s="24">
        <v>7252089</v>
      </c>
      <c r="M17" s="20">
        <v>2028586</v>
      </c>
      <c r="N17" s="24">
        <v>10041218</v>
      </c>
      <c r="O17" s="24">
        <v>631890</v>
      </c>
      <c r="P17" s="24"/>
      <c r="Q17" s="20">
        <v>1570725</v>
      </c>
      <c r="R17" s="24">
        <v>2202615</v>
      </c>
      <c r="S17" s="24">
        <v>3226982</v>
      </c>
      <c r="T17" s="20">
        <v>2863060</v>
      </c>
      <c r="U17" s="24">
        <v>8505265</v>
      </c>
      <c r="V17" s="24">
        <v>14595307</v>
      </c>
      <c r="W17" s="24">
        <v>163038893</v>
      </c>
      <c r="X17" s="20">
        <v>41034288</v>
      </c>
      <c r="Y17" s="24">
        <v>122004605</v>
      </c>
      <c r="Z17" s="25">
        <v>297.32355780122225</v>
      </c>
      <c r="AA17" s="26">
        <v>41034288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41662288</v>
      </c>
      <c r="F25" s="36">
        <f t="shared" si="1"/>
        <v>41034288</v>
      </c>
      <c r="G25" s="36">
        <f t="shared" si="1"/>
        <v>60204139</v>
      </c>
      <c r="H25" s="36">
        <f t="shared" si="1"/>
        <v>74321517</v>
      </c>
      <c r="I25" s="36">
        <f t="shared" si="1"/>
        <v>1674097</v>
      </c>
      <c r="J25" s="36">
        <f t="shared" si="1"/>
        <v>136199753</v>
      </c>
      <c r="K25" s="36">
        <f t="shared" si="1"/>
        <v>760543</v>
      </c>
      <c r="L25" s="36">
        <f t="shared" si="1"/>
        <v>7252089</v>
      </c>
      <c r="M25" s="36">
        <f t="shared" si="1"/>
        <v>2028586</v>
      </c>
      <c r="N25" s="36">
        <f t="shared" si="1"/>
        <v>10041218</v>
      </c>
      <c r="O25" s="36">
        <f t="shared" si="1"/>
        <v>631890</v>
      </c>
      <c r="P25" s="36">
        <f t="shared" si="1"/>
        <v>0</v>
      </c>
      <c r="Q25" s="36">
        <f t="shared" si="1"/>
        <v>1570725</v>
      </c>
      <c r="R25" s="36">
        <f t="shared" si="1"/>
        <v>2202615</v>
      </c>
      <c r="S25" s="36">
        <f t="shared" si="1"/>
        <v>3226982</v>
      </c>
      <c r="T25" s="36">
        <f t="shared" si="1"/>
        <v>2863060</v>
      </c>
      <c r="U25" s="36">
        <f t="shared" si="1"/>
        <v>8505265</v>
      </c>
      <c r="V25" s="36">
        <f t="shared" si="1"/>
        <v>14595307</v>
      </c>
      <c r="W25" s="36">
        <f t="shared" si="1"/>
        <v>163038893</v>
      </c>
      <c r="X25" s="36">
        <f t="shared" si="1"/>
        <v>41034288</v>
      </c>
      <c r="Y25" s="36">
        <f t="shared" si="1"/>
        <v>122004605</v>
      </c>
      <c r="Z25" s="37">
        <f>+IF(X25&lt;&gt;0,+(Y25/X25)*100,0)</f>
        <v>297.32355780122225</v>
      </c>
      <c r="AA25" s="38">
        <f>SUM(AA15:AA24)</f>
        <v>41034288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336087348</v>
      </c>
      <c r="F26" s="31">
        <f t="shared" si="2"/>
        <v>215777298</v>
      </c>
      <c r="G26" s="31">
        <f t="shared" si="2"/>
        <v>72866660</v>
      </c>
      <c r="H26" s="31">
        <f t="shared" si="2"/>
        <v>69685460</v>
      </c>
      <c r="I26" s="31">
        <f t="shared" si="2"/>
        <v>-7434988</v>
      </c>
      <c r="J26" s="31">
        <f t="shared" si="2"/>
        <v>135117132</v>
      </c>
      <c r="K26" s="31">
        <f t="shared" si="2"/>
        <v>16261080</v>
      </c>
      <c r="L26" s="31">
        <f t="shared" si="2"/>
        <v>29935270</v>
      </c>
      <c r="M26" s="31">
        <f t="shared" si="2"/>
        <v>-50970281</v>
      </c>
      <c r="N26" s="31">
        <f t="shared" si="2"/>
        <v>-4773931</v>
      </c>
      <c r="O26" s="31">
        <f t="shared" si="2"/>
        <v>13491899</v>
      </c>
      <c r="P26" s="31">
        <f t="shared" si="2"/>
        <v>26824530</v>
      </c>
      <c r="Q26" s="31">
        <f t="shared" si="2"/>
        <v>3226823</v>
      </c>
      <c r="R26" s="31">
        <f t="shared" si="2"/>
        <v>43543252</v>
      </c>
      <c r="S26" s="31">
        <f t="shared" si="2"/>
        <v>8709117</v>
      </c>
      <c r="T26" s="31">
        <f t="shared" si="2"/>
        <v>-11669499</v>
      </c>
      <c r="U26" s="31">
        <f t="shared" si="2"/>
        <v>15779201</v>
      </c>
      <c r="V26" s="31">
        <f t="shared" si="2"/>
        <v>12818819</v>
      </c>
      <c r="W26" s="31">
        <f t="shared" si="2"/>
        <v>186705272</v>
      </c>
      <c r="X26" s="31">
        <f t="shared" si="2"/>
        <v>215777298</v>
      </c>
      <c r="Y26" s="31">
        <f t="shared" si="2"/>
        <v>-29072026</v>
      </c>
      <c r="Z26" s="32">
        <f>+IF(X26&lt;&gt;0,+(Y26/X26)*100,0)</f>
        <v>-13.473162501089433</v>
      </c>
      <c r="AA26" s="33">
        <f>+AA13+AA25</f>
        <v>215777298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-1327770</v>
      </c>
      <c r="H31" s="20">
        <v>-13834</v>
      </c>
      <c r="I31" s="20">
        <v>-22376</v>
      </c>
      <c r="J31" s="20">
        <v>-1363980</v>
      </c>
      <c r="K31" s="20">
        <v>-349</v>
      </c>
      <c r="L31" s="20">
        <v>-15268</v>
      </c>
      <c r="M31" s="20">
        <v>-14868</v>
      </c>
      <c r="N31" s="20">
        <v>-30485</v>
      </c>
      <c r="O31" s="20">
        <v>-35960</v>
      </c>
      <c r="P31" s="20">
        <v>-10322</v>
      </c>
      <c r="Q31" s="20">
        <v>-21524</v>
      </c>
      <c r="R31" s="20">
        <v>-67806</v>
      </c>
      <c r="S31" s="20">
        <v>-27660</v>
      </c>
      <c r="T31" s="20">
        <v>-19958</v>
      </c>
      <c r="U31" s="20">
        <v>-24185</v>
      </c>
      <c r="V31" s="20">
        <v>-71803</v>
      </c>
      <c r="W31" s="20">
        <v>-1534074</v>
      </c>
      <c r="X31" s="20"/>
      <c r="Y31" s="20">
        <v>-1534074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144536566</v>
      </c>
      <c r="F32" s="20">
        <v>1849446783</v>
      </c>
      <c r="G32" s="20">
        <v>117324540</v>
      </c>
      <c r="H32" s="20">
        <v>-11977974</v>
      </c>
      <c r="I32" s="20">
        <v>-12456753</v>
      </c>
      <c r="J32" s="20">
        <v>92889813</v>
      </c>
      <c r="K32" s="20">
        <v>17125911</v>
      </c>
      <c r="L32" s="20">
        <v>10939843</v>
      </c>
      <c r="M32" s="20">
        <v>-42994136</v>
      </c>
      <c r="N32" s="20">
        <v>-14928382</v>
      </c>
      <c r="O32" s="20">
        <v>15079960</v>
      </c>
      <c r="P32" s="20">
        <v>7532017</v>
      </c>
      <c r="Q32" s="20">
        <v>15258341</v>
      </c>
      <c r="R32" s="20">
        <v>37870318</v>
      </c>
      <c r="S32" s="20">
        <v>-4017614</v>
      </c>
      <c r="T32" s="20">
        <v>8354987</v>
      </c>
      <c r="U32" s="20">
        <v>33490705</v>
      </c>
      <c r="V32" s="20">
        <v>37828078</v>
      </c>
      <c r="W32" s="20">
        <v>153659827</v>
      </c>
      <c r="X32" s="20">
        <v>1849446783</v>
      </c>
      <c r="Y32" s="20">
        <v>-1695786956</v>
      </c>
      <c r="Z32" s="21">
        <v>-91.691578886592922</v>
      </c>
      <c r="AA32" s="22">
        <v>1849446783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7000000</v>
      </c>
      <c r="F33" s="20">
        <v>28233179</v>
      </c>
      <c r="G33" s="20">
        <v>-105002704</v>
      </c>
      <c r="H33" s="20">
        <v>-13500515</v>
      </c>
      <c r="I33" s="20">
        <v>-1900100</v>
      </c>
      <c r="J33" s="20">
        <v>-120403319</v>
      </c>
      <c r="K33" s="20">
        <v>-853024</v>
      </c>
      <c r="L33" s="20">
        <v>-8225617</v>
      </c>
      <c r="M33" s="20">
        <v>-2332873</v>
      </c>
      <c r="N33" s="20">
        <v>-11411514</v>
      </c>
      <c r="O33" s="20">
        <v>-1005312</v>
      </c>
      <c r="P33" s="20">
        <v>-205173</v>
      </c>
      <c r="Q33" s="20">
        <v>-1782773</v>
      </c>
      <c r="R33" s="20">
        <v>-2993258</v>
      </c>
      <c r="S33" s="20">
        <v>-3683322</v>
      </c>
      <c r="T33" s="20">
        <v>-3251673</v>
      </c>
      <c r="U33" s="20">
        <v>-9657523</v>
      </c>
      <c r="V33" s="20">
        <v>-16592518</v>
      </c>
      <c r="W33" s="20">
        <v>-151400609</v>
      </c>
      <c r="X33" s="20">
        <v>28233179</v>
      </c>
      <c r="Y33" s="20">
        <v>-179633788</v>
      </c>
      <c r="Z33" s="21">
        <v>-636.25066096878436</v>
      </c>
      <c r="AA33" s="22">
        <v>28233179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83325667</v>
      </c>
      <c r="F35" s="20">
        <v>83325667</v>
      </c>
      <c r="G35" s="20">
        <v>98291720</v>
      </c>
      <c r="H35" s="20">
        <v>2204673</v>
      </c>
      <c r="I35" s="20">
        <v>2290129</v>
      </c>
      <c r="J35" s="20">
        <v>102786522</v>
      </c>
      <c r="K35" s="20">
        <v>2609744</v>
      </c>
      <c r="L35" s="20">
        <v>4243886</v>
      </c>
      <c r="M35" s="20">
        <v>-366364</v>
      </c>
      <c r="N35" s="20">
        <v>6487266</v>
      </c>
      <c r="O35" s="20">
        <v>3990224</v>
      </c>
      <c r="P35" s="20">
        <v>3075893</v>
      </c>
      <c r="Q35" s="20">
        <v>2390348</v>
      </c>
      <c r="R35" s="20">
        <v>9456465</v>
      </c>
      <c r="S35" s="20">
        <v>4570574</v>
      </c>
      <c r="T35" s="20">
        <v>-91384</v>
      </c>
      <c r="U35" s="20">
        <v>2364136</v>
      </c>
      <c r="V35" s="20">
        <v>6843326</v>
      </c>
      <c r="W35" s="20">
        <v>125573579</v>
      </c>
      <c r="X35" s="20">
        <v>83325667</v>
      </c>
      <c r="Y35" s="20">
        <v>42247912</v>
      </c>
      <c r="Z35" s="21">
        <v>50.702158795800578</v>
      </c>
      <c r="AA35" s="22">
        <v>83325667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234862233</v>
      </c>
      <c r="F37" s="31">
        <f t="shared" si="3"/>
        <v>1961005629</v>
      </c>
      <c r="G37" s="31">
        <f t="shared" si="3"/>
        <v>109285786</v>
      </c>
      <c r="H37" s="31">
        <f t="shared" si="3"/>
        <v>-23287650</v>
      </c>
      <c r="I37" s="31">
        <f t="shared" si="3"/>
        <v>-12089100</v>
      </c>
      <c r="J37" s="31">
        <f t="shared" si="3"/>
        <v>73909036</v>
      </c>
      <c r="K37" s="31">
        <f t="shared" si="3"/>
        <v>18882282</v>
      </c>
      <c r="L37" s="31">
        <f t="shared" si="3"/>
        <v>6942844</v>
      </c>
      <c r="M37" s="31">
        <f t="shared" si="3"/>
        <v>-45708241</v>
      </c>
      <c r="N37" s="31">
        <f t="shared" si="3"/>
        <v>-19883115</v>
      </c>
      <c r="O37" s="31">
        <f t="shared" si="3"/>
        <v>18028912</v>
      </c>
      <c r="P37" s="31">
        <f t="shared" si="3"/>
        <v>10392415</v>
      </c>
      <c r="Q37" s="31">
        <f t="shared" si="3"/>
        <v>15844392</v>
      </c>
      <c r="R37" s="31">
        <f t="shared" si="3"/>
        <v>44265719</v>
      </c>
      <c r="S37" s="31">
        <f t="shared" si="3"/>
        <v>-3158022</v>
      </c>
      <c r="T37" s="31">
        <f t="shared" si="3"/>
        <v>4991972</v>
      </c>
      <c r="U37" s="31">
        <f t="shared" si="3"/>
        <v>26173133</v>
      </c>
      <c r="V37" s="31">
        <f t="shared" si="3"/>
        <v>28007083</v>
      </c>
      <c r="W37" s="31">
        <f t="shared" si="3"/>
        <v>126298723</v>
      </c>
      <c r="X37" s="31">
        <f t="shared" si="3"/>
        <v>1961005629</v>
      </c>
      <c r="Y37" s="31">
        <f t="shared" si="3"/>
        <v>-1834706906</v>
      </c>
      <c r="Z37" s="32">
        <f>+IF(X37&lt;&gt;0,+(Y37/X37)*100,0)</f>
        <v>-93.559492072217807</v>
      </c>
      <c r="AA37" s="33">
        <f>SUM(AA29:AA36)</f>
        <v>1961005629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234862233</v>
      </c>
      <c r="F44" s="31">
        <f t="shared" si="5"/>
        <v>1961005629</v>
      </c>
      <c r="G44" s="31">
        <f t="shared" si="5"/>
        <v>109285786</v>
      </c>
      <c r="H44" s="31">
        <f t="shared" si="5"/>
        <v>-23287650</v>
      </c>
      <c r="I44" s="31">
        <f t="shared" si="5"/>
        <v>-12089100</v>
      </c>
      <c r="J44" s="31">
        <f t="shared" si="5"/>
        <v>73909036</v>
      </c>
      <c r="K44" s="31">
        <f t="shared" si="5"/>
        <v>18882282</v>
      </c>
      <c r="L44" s="31">
        <f t="shared" si="5"/>
        <v>6942844</v>
      </c>
      <c r="M44" s="31">
        <f t="shared" si="5"/>
        <v>-45708241</v>
      </c>
      <c r="N44" s="31">
        <f t="shared" si="5"/>
        <v>-19883115</v>
      </c>
      <c r="O44" s="31">
        <f t="shared" si="5"/>
        <v>18028912</v>
      </c>
      <c r="P44" s="31">
        <f t="shared" si="5"/>
        <v>10392415</v>
      </c>
      <c r="Q44" s="31">
        <f t="shared" si="5"/>
        <v>15844392</v>
      </c>
      <c r="R44" s="31">
        <f t="shared" si="5"/>
        <v>44265719</v>
      </c>
      <c r="S44" s="31">
        <f t="shared" si="5"/>
        <v>-3158022</v>
      </c>
      <c r="T44" s="31">
        <f t="shared" si="5"/>
        <v>4991972</v>
      </c>
      <c r="U44" s="31">
        <f t="shared" si="5"/>
        <v>26173133</v>
      </c>
      <c r="V44" s="31">
        <f t="shared" si="5"/>
        <v>28007083</v>
      </c>
      <c r="W44" s="31">
        <f t="shared" si="5"/>
        <v>126298723</v>
      </c>
      <c r="X44" s="31">
        <f t="shared" si="5"/>
        <v>1961005629</v>
      </c>
      <c r="Y44" s="31">
        <f t="shared" si="5"/>
        <v>-1834706906</v>
      </c>
      <c r="Z44" s="32">
        <f>+IF(X44&lt;&gt;0,+(Y44/X44)*100,0)</f>
        <v>-93.559492072217807</v>
      </c>
      <c r="AA44" s="33">
        <f>+AA37+AA43</f>
        <v>1961005629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101225115</v>
      </c>
      <c r="F45" s="44">
        <f t="shared" si="6"/>
        <v>-1745228331</v>
      </c>
      <c r="G45" s="44">
        <f t="shared" si="6"/>
        <v>-36419126</v>
      </c>
      <c r="H45" s="44">
        <f t="shared" si="6"/>
        <v>92973110</v>
      </c>
      <c r="I45" s="44">
        <f t="shared" si="6"/>
        <v>4654112</v>
      </c>
      <c r="J45" s="44">
        <f t="shared" si="6"/>
        <v>61208096</v>
      </c>
      <c r="K45" s="44">
        <f t="shared" si="6"/>
        <v>-2621202</v>
      </c>
      <c r="L45" s="44">
        <f t="shared" si="6"/>
        <v>22992426</v>
      </c>
      <c r="M45" s="44">
        <f t="shared" si="6"/>
        <v>-5262040</v>
      </c>
      <c r="N45" s="44">
        <f t="shared" si="6"/>
        <v>15109184</v>
      </c>
      <c r="O45" s="44">
        <f t="shared" si="6"/>
        <v>-4537013</v>
      </c>
      <c r="P45" s="44">
        <f t="shared" si="6"/>
        <v>16432115</v>
      </c>
      <c r="Q45" s="44">
        <f t="shared" si="6"/>
        <v>-12617569</v>
      </c>
      <c r="R45" s="44">
        <f t="shared" si="6"/>
        <v>-722467</v>
      </c>
      <c r="S45" s="44">
        <f t="shared" si="6"/>
        <v>11867139</v>
      </c>
      <c r="T45" s="44">
        <f t="shared" si="6"/>
        <v>-16661471</v>
      </c>
      <c r="U45" s="44">
        <f t="shared" si="6"/>
        <v>-10393932</v>
      </c>
      <c r="V45" s="44">
        <f t="shared" si="6"/>
        <v>-15188264</v>
      </c>
      <c r="W45" s="44">
        <f t="shared" si="6"/>
        <v>60406549</v>
      </c>
      <c r="X45" s="44">
        <f t="shared" si="6"/>
        <v>-1745228331</v>
      </c>
      <c r="Y45" s="44">
        <f t="shared" si="6"/>
        <v>1805634880</v>
      </c>
      <c r="Z45" s="45">
        <f>+IF(X45&lt;&gt;0,+(Y45/X45)*100,0)</f>
        <v>-103.46124045358509</v>
      </c>
      <c r="AA45" s="46">
        <f>+AA26-AA44</f>
        <v>-1745228331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101225115</v>
      </c>
      <c r="F47" s="20">
        <v>54771669</v>
      </c>
      <c r="G47" s="20">
        <v>-137786528</v>
      </c>
      <c r="H47" s="20">
        <v>17480669</v>
      </c>
      <c r="I47" s="20">
        <v>522496</v>
      </c>
      <c r="J47" s="20">
        <v>-119783363</v>
      </c>
      <c r="K47" s="20">
        <v>-323710415</v>
      </c>
      <c r="L47" s="20">
        <v>14595479</v>
      </c>
      <c r="M47" s="20">
        <v>-13145936</v>
      </c>
      <c r="N47" s="20">
        <v>-322260872</v>
      </c>
      <c r="O47" s="20">
        <v>-3250068</v>
      </c>
      <c r="P47" s="20">
        <v>9057159</v>
      </c>
      <c r="Q47" s="20">
        <v>-51680589</v>
      </c>
      <c r="R47" s="20">
        <v>-45873498</v>
      </c>
      <c r="S47" s="20">
        <v>4605260</v>
      </c>
      <c r="T47" s="20">
        <v>-21578672</v>
      </c>
      <c r="U47" s="20">
        <v>-12186998</v>
      </c>
      <c r="V47" s="20">
        <v>-29160410</v>
      </c>
      <c r="W47" s="20">
        <v>-517078143</v>
      </c>
      <c r="X47" s="20">
        <v>54771669</v>
      </c>
      <c r="Y47" s="20">
        <v>-571849812</v>
      </c>
      <c r="Z47" s="47">
        <v>-1044.0613230171971</v>
      </c>
      <c r="AA47" s="22">
        <v>54771669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101225115</v>
      </c>
      <c r="F50" s="52">
        <f t="shared" si="7"/>
        <v>54771669</v>
      </c>
      <c r="G50" s="52">
        <f t="shared" si="7"/>
        <v>-137786528</v>
      </c>
      <c r="H50" s="52">
        <f t="shared" si="7"/>
        <v>17480669</v>
      </c>
      <c r="I50" s="52">
        <f t="shared" si="7"/>
        <v>522496</v>
      </c>
      <c r="J50" s="52">
        <f t="shared" si="7"/>
        <v>-119783363</v>
      </c>
      <c r="K50" s="52">
        <f t="shared" si="7"/>
        <v>-323710415</v>
      </c>
      <c r="L50" s="52">
        <f t="shared" si="7"/>
        <v>14595479</v>
      </c>
      <c r="M50" s="52">
        <f t="shared" si="7"/>
        <v>-13145936</v>
      </c>
      <c r="N50" s="52">
        <f t="shared" si="7"/>
        <v>-322260872</v>
      </c>
      <c r="O50" s="52">
        <f t="shared" si="7"/>
        <v>-3250068</v>
      </c>
      <c r="P50" s="52">
        <f t="shared" si="7"/>
        <v>9057159</v>
      </c>
      <c r="Q50" s="52">
        <f t="shared" si="7"/>
        <v>-51680589</v>
      </c>
      <c r="R50" s="52">
        <f t="shared" si="7"/>
        <v>-45873498</v>
      </c>
      <c r="S50" s="52">
        <f t="shared" si="7"/>
        <v>4605260</v>
      </c>
      <c r="T50" s="52">
        <f t="shared" si="7"/>
        <v>-21578672</v>
      </c>
      <c r="U50" s="52">
        <f t="shared" si="7"/>
        <v>-12186998</v>
      </c>
      <c r="V50" s="52">
        <f t="shared" si="7"/>
        <v>-29160410</v>
      </c>
      <c r="W50" s="52">
        <f t="shared" si="7"/>
        <v>-517078143</v>
      </c>
      <c r="X50" s="52">
        <f t="shared" si="7"/>
        <v>54771669</v>
      </c>
      <c r="Y50" s="52">
        <f t="shared" si="7"/>
        <v>-571849812</v>
      </c>
      <c r="Z50" s="53">
        <f>+IF(X50&lt;&gt;0,+(Y50/X50)*100,0)</f>
        <v>-1044.0613230171971</v>
      </c>
      <c r="AA50" s="54">
        <f>SUM(AA47:AA49)</f>
        <v>54771669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-492212906</v>
      </c>
      <c r="D6" s="18"/>
      <c r="E6" s="19">
        <v>17731199</v>
      </c>
      <c r="F6" s="20">
        <v>13958073</v>
      </c>
      <c r="G6" s="20">
        <v>-464049743</v>
      </c>
      <c r="H6" s="20">
        <v>-15017972</v>
      </c>
      <c r="I6" s="20">
        <v>902989</v>
      </c>
      <c r="J6" s="20">
        <v>-478164726</v>
      </c>
      <c r="K6" s="20">
        <v>-4000268</v>
      </c>
      <c r="L6" s="20">
        <v>41263239</v>
      </c>
      <c r="M6" s="20">
        <v>7441291</v>
      </c>
      <c r="N6" s="20">
        <v>44704262</v>
      </c>
      <c r="O6" s="20">
        <v>2075891</v>
      </c>
      <c r="P6" s="20">
        <v>537779</v>
      </c>
      <c r="Q6" s="20">
        <v>4187372</v>
      </c>
      <c r="R6" s="20">
        <v>6801042</v>
      </c>
      <c r="S6" s="20">
        <v>17107351</v>
      </c>
      <c r="T6" s="20">
        <v>1783051</v>
      </c>
      <c r="U6" s="20">
        <v>-1107889</v>
      </c>
      <c r="V6" s="20">
        <v>17782513</v>
      </c>
      <c r="W6" s="20">
        <v>-408876909</v>
      </c>
      <c r="X6" s="20">
        <v>13958073</v>
      </c>
      <c r="Y6" s="20">
        <v>-422834982</v>
      </c>
      <c r="Z6" s="21">
        <v>-3029.3220418033352</v>
      </c>
      <c r="AA6" s="22">
        <v>13958073</v>
      </c>
    </row>
    <row r="7" spans="1:27" x14ac:dyDescent="0.25">
      <c r="A7" s="23" t="s">
        <v>35</v>
      </c>
      <c r="B7" s="17" t="s">
        <v>32</v>
      </c>
      <c r="C7" s="18">
        <v>-32134831</v>
      </c>
      <c r="D7" s="18"/>
      <c r="E7" s="19">
        <v>64506858</v>
      </c>
      <c r="F7" s="20">
        <v>59858031</v>
      </c>
      <c r="G7" s="20">
        <v>-42738809</v>
      </c>
      <c r="H7" s="20">
        <v>14994048</v>
      </c>
      <c r="I7" s="20">
        <v>3659246</v>
      </c>
      <c r="J7" s="20">
        <v>-24085515</v>
      </c>
      <c r="K7" s="20">
        <v>-2331627</v>
      </c>
      <c r="L7" s="20">
        <v>1820467</v>
      </c>
      <c r="M7" s="20">
        <v>1803303</v>
      </c>
      <c r="N7" s="20">
        <v>1292143</v>
      </c>
      <c r="O7" s="20">
        <v>790506</v>
      </c>
      <c r="P7" s="20">
        <v>1314206</v>
      </c>
      <c r="Q7" s="20">
        <v>-1249149</v>
      </c>
      <c r="R7" s="20">
        <v>855563</v>
      </c>
      <c r="S7" s="20">
        <v>-2202827</v>
      </c>
      <c r="T7" s="20">
        <v>1769848</v>
      </c>
      <c r="U7" s="20">
        <v>616815</v>
      </c>
      <c r="V7" s="20">
        <v>183836</v>
      </c>
      <c r="W7" s="20">
        <v>-21753973</v>
      </c>
      <c r="X7" s="20">
        <v>59858031</v>
      </c>
      <c r="Y7" s="20">
        <v>-81612004</v>
      </c>
      <c r="Z7" s="21">
        <v>-136.34261374217272</v>
      </c>
      <c r="AA7" s="22">
        <v>59858031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87876</v>
      </c>
      <c r="F8" s="20">
        <v>87876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87876</v>
      </c>
      <c r="Y8" s="20">
        <v>-87876</v>
      </c>
      <c r="Z8" s="21">
        <v>-100</v>
      </c>
      <c r="AA8" s="22">
        <v>87876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-40970528</v>
      </c>
      <c r="D10" s="18"/>
      <c r="E10" s="19">
        <v>3577222</v>
      </c>
      <c r="F10" s="20">
        <v>877222</v>
      </c>
      <c r="G10" s="20">
        <v>-41644930</v>
      </c>
      <c r="H10" s="20">
        <v>-471802</v>
      </c>
      <c r="I10" s="20">
        <v>-2691014</v>
      </c>
      <c r="J10" s="20">
        <v>-44807746</v>
      </c>
      <c r="K10" s="20">
        <v>-843160</v>
      </c>
      <c r="L10" s="20">
        <v>-929538</v>
      </c>
      <c r="M10" s="20">
        <v>-1005380</v>
      </c>
      <c r="N10" s="20">
        <v>-2778078</v>
      </c>
      <c r="O10" s="20">
        <v>-908969</v>
      </c>
      <c r="P10" s="20">
        <v>-819085</v>
      </c>
      <c r="Q10" s="20">
        <v>-313577</v>
      </c>
      <c r="R10" s="20">
        <v>-2041631</v>
      </c>
      <c r="S10" s="20">
        <v>-368527</v>
      </c>
      <c r="T10" s="20">
        <v>-2090573</v>
      </c>
      <c r="U10" s="20">
        <v>-934348</v>
      </c>
      <c r="V10" s="20">
        <v>-3393448</v>
      </c>
      <c r="W10" s="20">
        <v>-53020903</v>
      </c>
      <c r="X10" s="20">
        <v>877222</v>
      </c>
      <c r="Y10" s="20">
        <v>-53898125</v>
      </c>
      <c r="Z10" s="21">
        <v>-6144.1830004263456</v>
      </c>
      <c r="AA10" s="22">
        <v>877222</v>
      </c>
    </row>
    <row r="11" spans="1:27" x14ac:dyDescent="0.25">
      <c r="A11" s="23" t="s">
        <v>39</v>
      </c>
      <c r="B11" s="17" t="s">
        <v>32</v>
      </c>
      <c r="C11" s="18">
        <v>8154989</v>
      </c>
      <c r="D11" s="18"/>
      <c r="E11" s="19">
        <v>1432498</v>
      </c>
      <c r="F11" s="20">
        <v>1432499</v>
      </c>
      <c r="G11" s="24">
        <v>8318401</v>
      </c>
      <c r="H11" s="24">
        <v>2723525</v>
      </c>
      <c r="I11" s="24">
        <v>716585</v>
      </c>
      <c r="J11" s="20">
        <v>11758511</v>
      </c>
      <c r="K11" s="24">
        <v>445303</v>
      </c>
      <c r="L11" s="24">
        <v>-352351</v>
      </c>
      <c r="M11" s="20">
        <v>1495511</v>
      </c>
      <c r="N11" s="24">
        <v>1588463</v>
      </c>
      <c r="O11" s="24">
        <v>417053</v>
      </c>
      <c r="P11" s="24">
        <v>471640</v>
      </c>
      <c r="Q11" s="20">
        <v>-714866</v>
      </c>
      <c r="R11" s="24">
        <v>173827</v>
      </c>
      <c r="S11" s="24">
        <v>1200694</v>
      </c>
      <c r="T11" s="20">
        <v>-3610415</v>
      </c>
      <c r="U11" s="24">
        <v>2608730</v>
      </c>
      <c r="V11" s="24">
        <v>199009</v>
      </c>
      <c r="W11" s="24">
        <v>13719810</v>
      </c>
      <c r="X11" s="20">
        <v>1432499</v>
      </c>
      <c r="Y11" s="24">
        <v>12287311</v>
      </c>
      <c r="Z11" s="25">
        <v>857.75354817001619</v>
      </c>
      <c r="AA11" s="26">
        <v>1432499</v>
      </c>
    </row>
    <row r="12" spans="1:27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-562883351</v>
      </c>
      <c r="D13" s="29">
        <f>SUM(D6:D12)</f>
        <v>0</v>
      </c>
      <c r="E13" s="30">
        <f t="shared" si="0"/>
        <v>87335653</v>
      </c>
      <c r="F13" s="31">
        <f t="shared" si="0"/>
        <v>76213701</v>
      </c>
      <c r="G13" s="31">
        <f t="shared" si="0"/>
        <v>-545835156</v>
      </c>
      <c r="H13" s="31">
        <f t="shared" si="0"/>
        <v>2227799</v>
      </c>
      <c r="I13" s="31">
        <f t="shared" si="0"/>
        <v>2587806</v>
      </c>
      <c r="J13" s="31">
        <f t="shared" si="0"/>
        <v>-541019551</v>
      </c>
      <c r="K13" s="31">
        <f t="shared" si="0"/>
        <v>-6729752</v>
      </c>
      <c r="L13" s="31">
        <f t="shared" si="0"/>
        <v>41801817</v>
      </c>
      <c r="M13" s="31">
        <f t="shared" si="0"/>
        <v>9734725</v>
      </c>
      <c r="N13" s="31">
        <f t="shared" si="0"/>
        <v>44806790</v>
      </c>
      <c r="O13" s="31">
        <f t="shared" si="0"/>
        <v>2374481</v>
      </c>
      <c r="P13" s="31">
        <f t="shared" si="0"/>
        <v>1504540</v>
      </c>
      <c r="Q13" s="31">
        <f t="shared" si="0"/>
        <v>1909780</v>
      </c>
      <c r="R13" s="31">
        <f t="shared" si="0"/>
        <v>5788801</v>
      </c>
      <c r="S13" s="31">
        <f t="shared" si="0"/>
        <v>15736691</v>
      </c>
      <c r="T13" s="31">
        <f t="shared" si="0"/>
        <v>-2148089</v>
      </c>
      <c r="U13" s="31">
        <f t="shared" si="0"/>
        <v>1183308</v>
      </c>
      <c r="V13" s="31">
        <f t="shared" si="0"/>
        <v>14771910</v>
      </c>
      <c r="W13" s="31">
        <f t="shared" si="0"/>
        <v>-475652050</v>
      </c>
      <c r="X13" s="31">
        <f t="shared" si="0"/>
        <v>76213701</v>
      </c>
      <c r="Y13" s="31">
        <f t="shared" si="0"/>
        <v>-551865751</v>
      </c>
      <c r="Z13" s="32">
        <f>+IF(X13&lt;&gt;0,+(Y13/X13)*100,0)</f>
        <v>-724.10307301570356</v>
      </c>
      <c r="AA13" s="33">
        <f>SUM(AA6:AA12)</f>
        <v>76213701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891513922</v>
      </c>
      <c r="D17" s="18"/>
      <c r="E17" s="19">
        <v>1690251315</v>
      </c>
      <c r="F17" s="20">
        <v>1690251315</v>
      </c>
      <c r="G17" s="24">
        <v>896463050</v>
      </c>
      <c r="H17" s="24">
        <v>12229021</v>
      </c>
      <c r="I17" s="24">
        <v>5126177</v>
      </c>
      <c r="J17" s="20">
        <v>913818248</v>
      </c>
      <c r="K17" s="24">
        <v>4075025</v>
      </c>
      <c r="L17" s="24">
        <v>1896153</v>
      </c>
      <c r="M17" s="20">
        <v>10123140</v>
      </c>
      <c r="N17" s="24">
        <v>16094318</v>
      </c>
      <c r="O17" s="24">
        <v>-2260616</v>
      </c>
      <c r="P17" s="24">
        <v>-1271331</v>
      </c>
      <c r="Q17" s="20">
        <v>1417887</v>
      </c>
      <c r="R17" s="24">
        <v>-2114060</v>
      </c>
      <c r="S17" s="24">
        <v>4603720</v>
      </c>
      <c r="T17" s="20">
        <v>1910730</v>
      </c>
      <c r="U17" s="24">
        <v>2431515</v>
      </c>
      <c r="V17" s="24">
        <v>8945965</v>
      </c>
      <c r="W17" s="24">
        <v>936744471</v>
      </c>
      <c r="X17" s="20">
        <v>1690251315</v>
      </c>
      <c r="Y17" s="24">
        <v>-753506844</v>
      </c>
      <c r="Z17" s="25">
        <v>-44.579574487714567</v>
      </c>
      <c r="AA17" s="26">
        <v>1690251315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891513922</v>
      </c>
      <c r="D25" s="29">
        <f t="shared" ref="D25:Y25" si="1">SUM(D15:D24)</f>
        <v>0</v>
      </c>
      <c r="E25" s="35">
        <f t="shared" si="1"/>
        <v>1690251315</v>
      </c>
      <c r="F25" s="36">
        <f t="shared" si="1"/>
        <v>1690251315</v>
      </c>
      <c r="G25" s="36">
        <f t="shared" si="1"/>
        <v>896463050</v>
      </c>
      <c r="H25" s="36">
        <f t="shared" si="1"/>
        <v>12229021</v>
      </c>
      <c r="I25" s="36">
        <f t="shared" si="1"/>
        <v>5126177</v>
      </c>
      <c r="J25" s="36">
        <f t="shared" si="1"/>
        <v>913818248</v>
      </c>
      <c r="K25" s="36">
        <f t="shared" si="1"/>
        <v>4075025</v>
      </c>
      <c r="L25" s="36">
        <f t="shared" si="1"/>
        <v>1896153</v>
      </c>
      <c r="M25" s="36">
        <f t="shared" si="1"/>
        <v>10123140</v>
      </c>
      <c r="N25" s="36">
        <f t="shared" si="1"/>
        <v>16094318</v>
      </c>
      <c r="O25" s="36">
        <f t="shared" si="1"/>
        <v>-2260616</v>
      </c>
      <c r="P25" s="36">
        <f t="shared" si="1"/>
        <v>-1271331</v>
      </c>
      <c r="Q25" s="36">
        <f t="shared" si="1"/>
        <v>1417887</v>
      </c>
      <c r="R25" s="36">
        <f t="shared" si="1"/>
        <v>-2114060</v>
      </c>
      <c r="S25" s="36">
        <f t="shared" si="1"/>
        <v>4603720</v>
      </c>
      <c r="T25" s="36">
        <f t="shared" si="1"/>
        <v>1910730</v>
      </c>
      <c r="U25" s="36">
        <f t="shared" si="1"/>
        <v>2431515</v>
      </c>
      <c r="V25" s="36">
        <f t="shared" si="1"/>
        <v>8945965</v>
      </c>
      <c r="W25" s="36">
        <f t="shared" si="1"/>
        <v>936744471</v>
      </c>
      <c r="X25" s="36">
        <f t="shared" si="1"/>
        <v>1690251315</v>
      </c>
      <c r="Y25" s="36">
        <f t="shared" si="1"/>
        <v>-753506844</v>
      </c>
      <c r="Z25" s="37">
        <f>+IF(X25&lt;&gt;0,+(Y25/X25)*100,0)</f>
        <v>-44.579574487714567</v>
      </c>
      <c r="AA25" s="38">
        <f>SUM(AA15:AA24)</f>
        <v>1690251315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328630571</v>
      </c>
      <c r="D26" s="29">
        <f>+D13+D25</f>
        <v>0</v>
      </c>
      <c r="E26" s="30">
        <f t="shared" si="2"/>
        <v>1777586968</v>
      </c>
      <c r="F26" s="31">
        <f t="shared" si="2"/>
        <v>1766465016</v>
      </c>
      <c r="G26" s="31">
        <f t="shared" si="2"/>
        <v>350627894</v>
      </c>
      <c r="H26" s="31">
        <f t="shared" si="2"/>
        <v>14456820</v>
      </c>
      <c r="I26" s="31">
        <f t="shared" si="2"/>
        <v>7713983</v>
      </c>
      <c r="J26" s="31">
        <f t="shared" si="2"/>
        <v>372798697</v>
      </c>
      <c r="K26" s="31">
        <f t="shared" si="2"/>
        <v>-2654727</v>
      </c>
      <c r="L26" s="31">
        <f t="shared" si="2"/>
        <v>43697970</v>
      </c>
      <c r="M26" s="31">
        <f t="shared" si="2"/>
        <v>19857865</v>
      </c>
      <c r="N26" s="31">
        <f t="shared" si="2"/>
        <v>60901108</v>
      </c>
      <c r="O26" s="31">
        <f t="shared" si="2"/>
        <v>113865</v>
      </c>
      <c r="P26" s="31">
        <f t="shared" si="2"/>
        <v>233209</v>
      </c>
      <c r="Q26" s="31">
        <f t="shared" si="2"/>
        <v>3327667</v>
      </c>
      <c r="R26" s="31">
        <f t="shared" si="2"/>
        <v>3674741</v>
      </c>
      <c r="S26" s="31">
        <f t="shared" si="2"/>
        <v>20340411</v>
      </c>
      <c r="T26" s="31">
        <f t="shared" si="2"/>
        <v>-237359</v>
      </c>
      <c r="U26" s="31">
        <f t="shared" si="2"/>
        <v>3614823</v>
      </c>
      <c r="V26" s="31">
        <f t="shared" si="2"/>
        <v>23717875</v>
      </c>
      <c r="W26" s="31">
        <f t="shared" si="2"/>
        <v>461092421</v>
      </c>
      <c r="X26" s="31">
        <f t="shared" si="2"/>
        <v>1766465016</v>
      </c>
      <c r="Y26" s="31">
        <f t="shared" si="2"/>
        <v>-1305372595</v>
      </c>
      <c r="Z26" s="32">
        <f>+IF(X26&lt;&gt;0,+(Y26/X26)*100,0)</f>
        <v>-73.897449605647893</v>
      </c>
      <c r="AA26" s="33">
        <f>+AA13+AA25</f>
        <v>1766465016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-2953492</v>
      </c>
      <c r="D31" s="18"/>
      <c r="E31" s="19">
        <v>24368686</v>
      </c>
      <c r="F31" s="20">
        <v>24368686</v>
      </c>
      <c r="G31" s="20">
        <v>-2987427</v>
      </c>
      <c r="H31" s="20">
        <v>-19892</v>
      </c>
      <c r="I31" s="20">
        <v>-10219</v>
      </c>
      <c r="J31" s="20">
        <v>-3017538</v>
      </c>
      <c r="K31" s="20">
        <v>-1730</v>
      </c>
      <c r="L31" s="20">
        <v>-34123</v>
      </c>
      <c r="M31" s="20">
        <v>-11527</v>
      </c>
      <c r="N31" s="20">
        <v>-47380</v>
      </c>
      <c r="O31" s="20">
        <v>-17659</v>
      </c>
      <c r="P31" s="20">
        <v>-7513</v>
      </c>
      <c r="Q31" s="20">
        <v>-28301</v>
      </c>
      <c r="R31" s="20">
        <v>-53473</v>
      </c>
      <c r="S31" s="20">
        <v>-55416</v>
      </c>
      <c r="T31" s="20">
        <v>-28223</v>
      </c>
      <c r="U31" s="20">
        <v>-10388</v>
      </c>
      <c r="V31" s="20">
        <v>-94027</v>
      </c>
      <c r="W31" s="20">
        <v>-3212418</v>
      </c>
      <c r="X31" s="20">
        <v>24368686</v>
      </c>
      <c r="Y31" s="20">
        <v>-27581104</v>
      </c>
      <c r="Z31" s="21">
        <v>-113.18256552692255</v>
      </c>
      <c r="AA31" s="22">
        <v>24368686</v>
      </c>
    </row>
    <row r="32" spans="1:27" x14ac:dyDescent="0.25">
      <c r="A32" s="23" t="s">
        <v>59</v>
      </c>
      <c r="B32" s="17" t="s">
        <v>32</v>
      </c>
      <c r="C32" s="18">
        <v>-194112826</v>
      </c>
      <c r="D32" s="18"/>
      <c r="E32" s="19">
        <v>24733153</v>
      </c>
      <c r="F32" s="20">
        <v>24733154</v>
      </c>
      <c r="G32" s="20">
        <v>-194863662</v>
      </c>
      <c r="H32" s="20">
        <v>-25216240</v>
      </c>
      <c r="I32" s="20">
        <v>2198501</v>
      </c>
      <c r="J32" s="20">
        <v>-217881401</v>
      </c>
      <c r="K32" s="20">
        <v>-6811162</v>
      </c>
      <c r="L32" s="20">
        <v>531302</v>
      </c>
      <c r="M32" s="20">
        <v>-3663611</v>
      </c>
      <c r="N32" s="20">
        <v>-9943471</v>
      </c>
      <c r="O32" s="20">
        <v>-6465378</v>
      </c>
      <c r="P32" s="20">
        <v>-6853902</v>
      </c>
      <c r="Q32" s="20">
        <v>-5481794</v>
      </c>
      <c r="R32" s="20">
        <v>-18801074</v>
      </c>
      <c r="S32" s="20">
        <v>-2220938</v>
      </c>
      <c r="T32" s="20">
        <v>-2799420</v>
      </c>
      <c r="U32" s="20">
        <v>13735238</v>
      </c>
      <c r="V32" s="20">
        <v>8714880</v>
      </c>
      <c r="W32" s="20">
        <v>-237911066</v>
      </c>
      <c r="X32" s="20">
        <v>24733154</v>
      </c>
      <c r="Y32" s="20">
        <v>-262644220</v>
      </c>
      <c r="Z32" s="21">
        <v>-1061.9115540217799</v>
      </c>
      <c r="AA32" s="22">
        <v>24733154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6489695</v>
      </c>
      <c r="H33" s="20">
        <v>15794000</v>
      </c>
      <c r="I33" s="20">
        <v>-5594635</v>
      </c>
      <c r="J33" s="20">
        <v>16689060</v>
      </c>
      <c r="K33" s="20">
        <v>-6426343</v>
      </c>
      <c r="L33" s="20">
        <v>38021182</v>
      </c>
      <c r="M33" s="20">
        <v>-11952295</v>
      </c>
      <c r="N33" s="20">
        <v>19642544</v>
      </c>
      <c r="O33" s="20">
        <v>1639582</v>
      </c>
      <c r="P33" s="20">
        <v>-1226742</v>
      </c>
      <c r="Q33" s="20">
        <v>95831</v>
      </c>
      <c r="R33" s="20">
        <v>508671</v>
      </c>
      <c r="S33" s="20">
        <v>386055</v>
      </c>
      <c r="T33" s="20">
        <v>-4383020</v>
      </c>
      <c r="U33" s="20">
        <v>-2587462</v>
      </c>
      <c r="V33" s="20">
        <v>-6584427</v>
      </c>
      <c r="W33" s="20">
        <v>30255848</v>
      </c>
      <c r="X33" s="20"/>
      <c r="Y33" s="20">
        <v>30255848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11739893</v>
      </c>
      <c r="D35" s="18"/>
      <c r="E35" s="19">
        <v>1387083</v>
      </c>
      <c r="F35" s="20">
        <v>1387083</v>
      </c>
      <c r="G35" s="20">
        <v>13333235</v>
      </c>
      <c r="H35" s="20">
        <v>599601</v>
      </c>
      <c r="I35" s="20">
        <v>40280</v>
      </c>
      <c r="J35" s="20">
        <v>13973116</v>
      </c>
      <c r="K35" s="20">
        <v>-253146</v>
      </c>
      <c r="L35" s="20">
        <v>126699</v>
      </c>
      <c r="M35" s="20">
        <v>280815</v>
      </c>
      <c r="N35" s="20">
        <v>154368</v>
      </c>
      <c r="O35" s="20">
        <v>1605190</v>
      </c>
      <c r="P35" s="20">
        <v>1570302</v>
      </c>
      <c r="Q35" s="20">
        <v>-1488645</v>
      </c>
      <c r="R35" s="20">
        <v>1686847</v>
      </c>
      <c r="S35" s="20">
        <v>1311303</v>
      </c>
      <c r="T35" s="20">
        <v>-3272647</v>
      </c>
      <c r="U35" s="20">
        <v>6905</v>
      </c>
      <c r="V35" s="20">
        <v>-1954439</v>
      </c>
      <c r="W35" s="20">
        <v>13859892</v>
      </c>
      <c r="X35" s="20">
        <v>1387083</v>
      </c>
      <c r="Y35" s="20">
        <v>12472809</v>
      </c>
      <c r="Z35" s="21">
        <v>899.21143868103059</v>
      </c>
      <c r="AA35" s="22">
        <v>1387083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-185326425</v>
      </c>
      <c r="D37" s="29">
        <f t="shared" ref="D37:Y37" si="3">SUM(D29:D36)</f>
        <v>0</v>
      </c>
      <c r="E37" s="30">
        <f t="shared" si="3"/>
        <v>50488922</v>
      </c>
      <c r="F37" s="31">
        <f t="shared" si="3"/>
        <v>50488923</v>
      </c>
      <c r="G37" s="31">
        <f t="shared" si="3"/>
        <v>-178028159</v>
      </c>
      <c r="H37" s="31">
        <f t="shared" si="3"/>
        <v>-8842531</v>
      </c>
      <c r="I37" s="31">
        <f t="shared" si="3"/>
        <v>-3366073</v>
      </c>
      <c r="J37" s="31">
        <f t="shared" si="3"/>
        <v>-190236763</v>
      </c>
      <c r="K37" s="31">
        <f t="shared" si="3"/>
        <v>-13492381</v>
      </c>
      <c r="L37" s="31">
        <f t="shared" si="3"/>
        <v>38645060</v>
      </c>
      <c r="M37" s="31">
        <f t="shared" si="3"/>
        <v>-15346618</v>
      </c>
      <c r="N37" s="31">
        <f t="shared" si="3"/>
        <v>9806061</v>
      </c>
      <c r="O37" s="31">
        <f t="shared" si="3"/>
        <v>-3238265</v>
      </c>
      <c r="P37" s="31">
        <f t="shared" si="3"/>
        <v>-6517855</v>
      </c>
      <c r="Q37" s="31">
        <f t="shared" si="3"/>
        <v>-6902909</v>
      </c>
      <c r="R37" s="31">
        <f t="shared" si="3"/>
        <v>-16659029</v>
      </c>
      <c r="S37" s="31">
        <f t="shared" si="3"/>
        <v>-578996</v>
      </c>
      <c r="T37" s="31">
        <f t="shared" si="3"/>
        <v>-10483310</v>
      </c>
      <c r="U37" s="31">
        <f t="shared" si="3"/>
        <v>11144293</v>
      </c>
      <c r="V37" s="31">
        <f t="shared" si="3"/>
        <v>81987</v>
      </c>
      <c r="W37" s="31">
        <f t="shared" si="3"/>
        <v>-197007744</v>
      </c>
      <c r="X37" s="31">
        <f t="shared" si="3"/>
        <v>50488923</v>
      </c>
      <c r="Y37" s="31">
        <f t="shared" si="3"/>
        <v>-247496667</v>
      </c>
      <c r="Z37" s="32">
        <f>+IF(X37&lt;&gt;0,+(Y37/X37)*100,0)</f>
        <v>-490.19993355770339</v>
      </c>
      <c r="AA37" s="33">
        <f>SUM(AA29:AA36)</f>
        <v>50488923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-185326425</v>
      </c>
      <c r="D44" s="29">
        <f>+D37+D43</f>
        <v>0</v>
      </c>
      <c r="E44" s="30">
        <f t="shared" si="5"/>
        <v>50488922</v>
      </c>
      <c r="F44" s="31">
        <f t="shared" si="5"/>
        <v>50488923</v>
      </c>
      <c r="G44" s="31">
        <f t="shared" si="5"/>
        <v>-178028159</v>
      </c>
      <c r="H44" s="31">
        <f t="shared" si="5"/>
        <v>-8842531</v>
      </c>
      <c r="I44" s="31">
        <f t="shared" si="5"/>
        <v>-3366073</v>
      </c>
      <c r="J44" s="31">
        <f t="shared" si="5"/>
        <v>-190236763</v>
      </c>
      <c r="K44" s="31">
        <f t="shared" si="5"/>
        <v>-13492381</v>
      </c>
      <c r="L44" s="31">
        <f t="shared" si="5"/>
        <v>38645060</v>
      </c>
      <c r="M44" s="31">
        <f t="shared" si="5"/>
        <v>-15346618</v>
      </c>
      <c r="N44" s="31">
        <f t="shared" si="5"/>
        <v>9806061</v>
      </c>
      <c r="O44" s="31">
        <f t="shared" si="5"/>
        <v>-3238265</v>
      </c>
      <c r="P44" s="31">
        <f t="shared" si="5"/>
        <v>-6517855</v>
      </c>
      <c r="Q44" s="31">
        <f t="shared" si="5"/>
        <v>-6902909</v>
      </c>
      <c r="R44" s="31">
        <f t="shared" si="5"/>
        <v>-16659029</v>
      </c>
      <c r="S44" s="31">
        <f t="shared" si="5"/>
        <v>-578996</v>
      </c>
      <c r="T44" s="31">
        <f t="shared" si="5"/>
        <v>-10483310</v>
      </c>
      <c r="U44" s="31">
        <f t="shared" si="5"/>
        <v>11144293</v>
      </c>
      <c r="V44" s="31">
        <f t="shared" si="5"/>
        <v>81987</v>
      </c>
      <c r="W44" s="31">
        <f t="shared" si="5"/>
        <v>-197007744</v>
      </c>
      <c r="X44" s="31">
        <f t="shared" si="5"/>
        <v>50488923</v>
      </c>
      <c r="Y44" s="31">
        <f t="shared" si="5"/>
        <v>-247496667</v>
      </c>
      <c r="Z44" s="32">
        <f>+IF(X44&lt;&gt;0,+(Y44/X44)*100,0)</f>
        <v>-490.19993355770339</v>
      </c>
      <c r="AA44" s="33">
        <f>+AA37+AA43</f>
        <v>50488923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513956996</v>
      </c>
      <c r="D45" s="42">
        <f t="shared" si="6"/>
        <v>0</v>
      </c>
      <c r="E45" s="43">
        <f t="shared" si="6"/>
        <v>1727098046</v>
      </c>
      <c r="F45" s="44">
        <f t="shared" si="6"/>
        <v>1715976093</v>
      </c>
      <c r="G45" s="44">
        <f t="shared" si="6"/>
        <v>528656053</v>
      </c>
      <c r="H45" s="44">
        <f t="shared" si="6"/>
        <v>23299351</v>
      </c>
      <c r="I45" s="44">
        <f t="shared" si="6"/>
        <v>11080056</v>
      </c>
      <c r="J45" s="44">
        <f t="shared" si="6"/>
        <v>563035460</v>
      </c>
      <c r="K45" s="44">
        <f t="shared" si="6"/>
        <v>10837654</v>
      </c>
      <c r="L45" s="44">
        <f t="shared" si="6"/>
        <v>5052910</v>
      </c>
      <c r="M45" s="44">
        <f t="shared" si="6"/>
        <v>35204483</v>
      </c>
      <c r="N45" s="44">
        <f t="shared" si="6"/>
        <v>51095047</v>
      </c>
      <c r="O45" s="44">
        <f t="shared" si="6"/>
        <v>3352130</v>
      </c>
      <c r="P45" s="44">
        <f t="shared" si="6"/>
        <v>6751064</v>
      </c>
      <c r="Q45" s="44">
        <f t="shared" si="6"/>
        <v>10230576</v>
      </c>
      <c r="R45" s="44">
        <f t="shared" si="6"/>
        <v>20333770</v>
      </c>
      <c r="S45" s="44">
        <f t="shared" si="6"/>
        <v>20919407</v>
      </c>
      <c r="T45" s="44">
        <f t="shared" si="6"/>
        <v>10245951</v>
      </c>
      <c r="U45" s="44">
        <f t="shared" si="6"/>
        <v>-7529470</v>
      </c>
      <c r="V45" s="44">
        <f t="shared" si="6"/>
        <v>23635888</v>
      </c>
      <c r="W45" s="44">
        <f t="shared" si="6"/>
        <v>658100165</v>
      </c>
      <c r="X45" s="44">
        <f t="shared" si="6"/>
        <v>1715976093</v>
      </c>
      <c r="Y45" s="44">
        <f t="shared" si="6"/>
        <v>-1057875928</v>
      </c>
      <c r="Z45" s="45">
        <f>+IF(X45&lt;&gt;0,+(Y45/X45)*100,0)</f>
        <v>-61.648640229628185</v>
      </c>
      <c r="AA45" s="46">
        <f>+AA26-AA44</f>
        <v>1715976093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249494735</v>
      </c>
      <c r="D47" s="18"/>
      <c r="E47" s="19">
        <v>105788816</v>
      </c>
      <c r="F47" s="20">
        <v>94666863</v>
      </c>
      <c r="G47" s="20">
        <v>276766255</v>
      </c>
      <c r="H47" s="20">
        <v>709105</v>
      </c>
      <c r="I47" s="20">
        <v>-6406801</v>
      </c>
      <c r="J47" s="20">
        <v>271068559</v>
      </c>
      <c r="K47" s="20">
        <v>1514321</v>
      </c>
      <c r="L47" s="20">
        <v>-2716994</v>
      </c>
      <c r="M47" s="20">
        <v>26204584</v>
      </c>
      <c r="N47" s="20">
        <v>25001911</v>
      </c>
      <c r="O47" s="20">
        <v>-16724668</v>
      </c>
      <c r="P47" s="20">
        <v>-8196975</v>
      </c>
      <c r="Q47" s="20">
        <v>1494450</v>
      </c>
      <c r="R47" s="20">
        <v>-23427193</v>
      </c>
      <c r="S47" s="20">
        <v>12650674</v>
      </c>
      <c r="T47" s="20">
        <v>1830220</v>
      </c>
      <c r="U47" s="20">
        <v>-11315791</v>
      </c>
      <c r="V47" s="20">
        <v>3165103</v>
      </c>
      <c r="W47" s="20">
        <v>275808380</v>
      </c>
      <c r="X47" s="20">
        <v>94666863</v>
      </c>
      <c r="Y47" s="20">
        <v>181141517</v>
      </c>
      <c r="Z47" s="47">
        <v>191.34627604592748</v>
      </c>
      <c r="AA47" s="22">
        <v>94666863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249494735</v>
      </c>
      <c r="D50" s="50">
        <f t="shared" ref="D50:Y50" si="7">SUM(D47:D49)</f>
        <v>0</v>
      </c>
      <c r="E50" s="51">
        <f t="shared" si="7"/>
        <v>105788816</v>
      </c>
      <c r="F50" s="52">
        <f t="shared" si="7"/>
        <v>94666863</v>
      </c>
      <c r="G50" s="52">
        <f t="shared" si="7"/>
        <v>276766255</v>
      </c>
      <c r="H50" s="52">
        <f t="shared" si="7"/>
        <v>709105</v>
      </c>
      <c r="I50" s="52">
        <f t="shared" si="7"/>
        <v>-6406801</v>
      </c>
      <c r="J50" s="52">
        <f t="shared" si="7"/>
        <v>271068559</v>
      </c>
      <c r="K50" s="52">
        <f t="shared" si="7"/>
        <v>1514321</v>
      </c>
      <c r="L50" s="52">
        <f t="shared" si="7"/>
        <v>-2716994</v>
      </c>
      <c r="M50" s="52">
        <f t="shared" si="7"/>
        <v>26204584</v>
      </c>
      <c r="N50" s="52">
        <f t="shared" si="7"/>
        <v>25001911</v>
      </c>
      <c r="O50" s="52">
        <f t="shared" si="7"/>
        <v>-16724668</v>
      </c>
      <c r="P50" s="52">
        <f t="shared" si="7"/>
        <v>-8196975</v>
      </c>
      <c r="Q50" s="52">
        <f t="shared" si="7"/>
        <v>1494450</v>
      </c>
      <c r="R50" s="52">
        <f t="shared" si="7"/>
        <v>-23427193</v>
      </c>
      <c r="S50" s="52">
        <f t="shared" si="7"/>
        <v>12650674</v>
      </c>
      <c r="T50" s="52">
        <f t="shared" si="7"/>
        <v>1830220</v>
      </c>
      <c r="U50" s="52">
        <f t="shared" si="7"/>
        <v>-11315791</v>
      </c>
      <c r="V50" s="52">
        <f t="shared" si="7"/>
        <v>3165103</v>
      </c>
      <c r="W50" s="52">
        <f t="shared" si="7"/>
        <v>275808380</v>
      </c>
      <c r="X50" s="52">
        <f t="shared" si="7"/>
        <v>94666863</v>
      </c>
      <c r="Y50" s="52">
        <f t="shared" si="7"/>
        <v>181141517</v>
      </c>
      <c r="Z50" s="53">
        <f>+IF(X50&lt;&gt;0,+(Y50/X50)*100,0)</f>
        <v>191.34627604592748</v>
      </c>
      <c r="AA50" s="54">
        <f>SUM(AA47:AA49)</f>
        <v>94666863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41052836</v>
      </c>
      <c r="D6" s="18"/>
      <c r="E6" s="19">
        <v>-1876739</v>
      </c>
      <c r="F6" s="20">
        <v>-8093364</v>
      </c>
      <c r="G6" s="20">
        <v>38680535</v>
      </c>
      <c r="H6" s="20">
        <v>-3487733</v>
      </c>
      <c r="I6" s="20">
        <v>-1364903</v>
      </c>
      <c r="J6" s="20">
        <v>33827899</v>
      </c>
      <c r="K6" s="20">
        <v>8050839</v>
      </c>
      <c r="L6" s="20">
        <v>620019</v>
      </c>
      <c r="M6" s="20">
        <v>-3946756</v>
      </c>
      <c r="N6" s="20">
        <v>4724102</v>
      </c>
      <c r="O6" s="20">
        <v>752098</v>
      </c>
      <c r="P6" s="20">
        <v>29204</v>
      </c>
      <c r="Q6" s="20">
        <v>-1837363</v>
      </c>
      <c r="R6" s="20">
        <v>-1056061</v>
      </c>
      <c r="S6" s="20">
        <v>-2037922</v>
      </c>
      <c r="T6" s="20">
        <v>-3923850</v>
      </c>
      <c r="U6" s="20">
        <v>-3923850</v>
      </c>
      <c r="V6" s="20">
        <v>-9885622</v>
      </c>
      <c r="W6" s="20">
        <v>27610318</v>
      </c>
      <c r="X6" s="20">
        <v>-8093364</v>
      </c>
      <c r="Y6" s="20">
        <v>35703682</v>
      </c>
      <c r="Z6" s="21">
        <v>-441.14761179652862</v>
      </c>
      <c r="AA6" s="22">
        <v>-8093364</v>
      </c>
    </row>
    <row r="7" spans="1:27" x14ac:dyDescent="0.25">
      <c r="A7" s="23" t="s">
        <v>35</v>
      </c>
      <c r="B7" s="17" t="s">
        <v>32</v>
      </c>
      <c r="C7" s="18">
        <v>-32660902</v>
      </c>
      <c r="D7" s="18"/>
      <c r="E7" s="19">
        <v>1689659</v>
      </c>
      <c r="F7" s="20">
        <v>157935867</v>
      </c>
      <c r="G7" s="20">
        <v>-26131128</v>
      </c>
      <c r="H7" s="20">
        <v>-4347155</v>
      </c>
      <c r="I7" s="20">
        <v>1785439</v>
      </c>
      <c r="J7" s="20">
        <v>-28692844</v>
      </c>
      <c r="K7" s="20">
        <v>-552450</v>
      </c>
      <c r="L7" s="20">
        <v>1126183</v>
      </c>
      <c r="M7" s="20">
        <v>1001860</v>
      </c>
      <c r="N7" s="20">
        <v>1575593</v>
      </c>
      <c r="O7" s="20">
        <v>2703950</v>
      </c>
      <c r="P7" s="20">
        <v>5473827</v>
      </c>
      <c r="Q7" s="20">
        <v>1933640</v>
      </c>
      <c r="R7" s="20">
        <v>10111417</v>
      </c>
      <c r="S7" s="20">
        <v>-4640813</v>
      </c>
      <c r="T7" s="20">
        <v>239915</v>
      </c>
      <c r="U7" s="20">
        <v>239915</v>
      </c>
      <c r="V7" s="20">
        <v>-4160983</v>
      </c>
      <c r="W7" s="20">
        <v>-21166817</v>
      </c>
      <c r="X7" s="20">
        <v>157935867</v>
      </c>
      <c r="Y7" s="20">
        <v>-179102684</v>
      </c>
      <c r="Z7" s="21">
        <v>-113.40215962470386</v>
      </c>
      <c r="AA7" s="22">
        <v>157935867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-1017292</v>
      </c>
      <c r="D10" s="18"/>
      <c r="E10" s="19">
        <v>3456828</v>
      </c>
      <c r="F10" s="20">
        <v>4206828</v>
      </c>
      <c r="G10" s="20">
        <v>-883133</v>
      </c>
      <c r="H10" s="20">
        <v>10006</v>
      </c>
      <c r="I10" s="20"/>
      <c r="J10" s="20">
        <v>-873127</v>
      </c>
      <c r="K10" s="20"/>
      <c r="L10" s="20">
        <v>-56904</v>
      </c>
      <c r="M10" s="20">
        <v>28452</v>
      </c>
      <c r="N10" s="20">
        <v>-28452</v>
      </c>
      <c r="O10" s="20"/>
      <c r="P10" s="20"/>
      <c r="Q10" s="20"/>
      <c r="R10" s="20"/>
      <c r="S10" s="20"/>
      <c r="T10" s="20"/>
      <c r="U10" s="20"/>
      <c r="V10" s="20"/>
      <c r="W10" s="20">
        <v>-901579</v>
      </c>
      <c r="X10" s="20">
        <v>4206828</v>
      </c>
      <c r="Y10" s="20">
        <v>-5108407</v>
      </c>
      <c r="Z10" s="21">
        <v>-121.43132545471316</v>
      </c>
      <c r="AA10" s="22">
        <v>4206828</v>
      </c>
    </row>
    <row r="11" spans="1:27" x14ac:dyDescent="0.25">
      <c r="A11" s="23" t="s">
        <v>39</v>
      </c>
      <c r="B11" s="17" t="s">
        <v>32</v>
      </c>
      <c r="C11" s="18">
        <v>19584705</v>
      </c>
      <c r="D11" s="18"/>
      <c r="E11" s="19"/>
      <c r="F11" s="20"/>
      <c r="G11" s="24">
        <v>20023164</v>
      </c>
      <c r="H11" s="24">
        <v>490260</v>
      </c>
      <c r="I11" s="24">
        <v>393254</v>
      </c>
      <c r="J11" s="20">
        <v>20906678</v>
      </c>
      <c r="K11" s="24">
        <v>33498</v>
      </c>
      <c r="L11" s="24">
        <v>110280</v>
      </c>
      <c r="M11" s="20">
        <v>491989</v>
      </c>
      <c r="N11" s="24">
        <v>635767</v>
      </c>
      <c r="O11" s="24">
        <v>206480</v>
      </c>
      <c r="P11" s="24">
        <v>158700</v>
      </c>
      <c r="Q11" s="20">
        <v>246297</v>
      </c>
      <c r="R11" s="24">
        <v>611477</v>
      </c>
      <c r="S11" s="24">
        <v>311314</v>
      </c>
      <c r="T11" s="20">
        <v>595494</v>
      </c>
      <c r="U11" s="24">
        <v>595494</v>
      </c>
      <c r="V11" s="24">
        <v>1502302</v>
      </c>
      <c r="W11" s="24">
        <v>23656224</v>
      </c>
      <c r="X11" s="20"/>
      <c r="Y11" s="24">
        <v>23656224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-62245</v>
      </c>
      <c r="D12" s="18"/>
      <c r="E12" s="19"/>
      <c r="F12" s="20">
        <v>4100000</v>
      </c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>
        <v>4100000</v>
      </c>
      <c r="Y12" s="20">
        <v>-4162245</v>
      </c>
      <c r="Z12" s="21">
        <v>-101.51817073170733</v>
      </c>
      <c r="AA12" s="22">
        <v>4100000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26897102</v>
      </c>
      <c r="D13" s="29">
        <f>SUM(D6:D12)</f>
        <v>0</v>
      </c>
      <c r="E13" s="30">
        <f t="shared" si="0"/>
        <v>3269748</v>
      </c>
      <c r="F13" s="31">
        <f t="shared" si="0"/>
        <v>158149331</v>
      </c>
      <c r="G13" s="31">
        <f t="shared" si="0"/>
        <v>31627193</v>
      </c>
      <c r="H13" s="31">
        <f t="shared" si="0"/>
        <v>-7334622</v>
      </c>
      <c r="I13" s="31">
        <f t="shared" si="0"/>
        <v>813790</v>
      </c>
      <c r="J13" s="31">
        <f t="shared" si="0"/>
        <v>25106361</v>
      </c>
      <c r="K13" s="31">
        <f t="shared" si="0"/>
        <v>7531887</v>
      </c>
      <c r="L13" s="31">
        <f t="shared" si="0"/>
        <v>1799578</v>
      </c>
      <c r="M13" s="31">
        <f t="shared" si="0"/>
        <v>-2424455</v>
      </c>
      <c r="N13" s="31">
        <f t="shared" si="0"/>
        <v>6907010</v>
      </c>
      <c r="O13" s="31">
        <f t="shared" si="0"/>
        <v>3662528</v>
      </c>
      <c r="P13" s="31">
        <f t="shared" si="0"/>
        <v>5661731</v>
      </c>
      <c r="Q13" s="31">
        <f t="shared" si="0"/>
        <v>342574</v>
      </c>
      <c r="R13" s="31">
        <f t="shared" si="0"/>
        <v>9666833</v>
      </c>
      <c r="S13" s="31">
        <f t="shared" si="0"/>
        <v>-6367421</v>
      </c>
      <c r="T13" s="31">
        <f t="shared" si="0"/>
        <v>-3088441</v>
      </c>
      <c r="U13" s="31">
        <f t="shared" si="0"/>
        <v>-3088441</v>
      </c>
      <c r="V13" s="31">
        <f t="shared" si="0"/>
        <v>-12544303</v>
      </c>
      <c r="W13" s="31">
        <f t="shared" si="0"/>
        <v>29135901</v>
      </c>
      <c r="X13" s="31">
        <f t="shared" si="0"/>
        <v>158149331</v>
      </c>
      <c r="Y13" s="31">
        <f t="shared" si="0"/>
        <v>-129013430</v>
      </c>
      <c r="Z13" s="32">
        <f>+IF(X13&lt;&gt;0,+(Y13/X13)*100,0)</f>
        <v>-81.576968542472045</v>
      </c>
      <c r="AA13" s="33">
        <f>SUM(AA6:AA12)</f>
        <v>158149331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344211576</v>
      </c>
      <c r="D17" s="18"/>
      <c r="E17" s="19">
        <v>28865700</v>
      </c>
      <c r="F17" s="20">
        <v>-68603214</v>
      </c>
      <c r="G17" s="24">
        <v>357155944</v>
      </c>
      <c r="H17" s="24">
        <v>2326830</v>
      </c>
      <c r="I17" s="24">
        <v>-687966</v>
      </c>
      <c r="J17" s="20">
        <v>358794808</v>
      </c>
      <c r="K17" s="24">
        <v>180336</v>
      </c>
      <c r="L17" s="24">
        <v>322364</v>
      </c>
      <c r="M17" s="20">
        <v>4111477</v>
      </c>
      <c r="N17" s="24">
        <v>4614177</v>
      </c>
      <c r="O17" s="24">
        <v>-60771</v>
      </c>
      <c r="P17" s="24">
        <v>51895031</v>
      </c>
      <c r="Q17" s="20">
        <v>11408346</v>
      </c>
      <c r="R17" s="24">
        <v>63242606</v>
      </c>
      <c r="S17" s="24">
        <v>73907291</v>
      </c>
      <c r="T17" s="20">
        <v>4671558</v>
      </c>
      <c r="U17" s="24">
        <v>4671558</v>
      </c>
      <c r="V17" s="24">
        <v>83250407</v>
      </c>
      <c r="W17" s="24">
        <v>509901998</v>
      </c>
      <c r="X17" s="20">
        <v>-68603214</v>
      </c>
      <c r="Y17" s="24">
        <v>578505212</v>
      </c>
      <c r="Z17" s="25">
        <v>-843.26255035223278</v>
      </c>
      <c r="AA17" s="26">
        <v>-68603214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344211576</v>
      </c>
      <c r="D25" s="29">
        <f t="shared" ref="D25:Y25" si="1">SUM(D15:D24)</f>
        <v>0</v>
      </c>
      <c r="E25" s="35">
        <f t="shared" si="1"/>
        <v>28865700</v>
      </c>
      <c r="F25" s="36">
        <f t="shared" si="1"/>
        <v>-68603214</v>
      </c>
      <c r="G25" s="36">
        <f t="shared" si="1"/>
        <v>357155944</v>
      </c>
      <c r="H25" s="36">
        <f t="shared" si="1"/>
        <v>2326830</v>
      </c>
      <c r="I25" s="36">
        <f t="shared" si="1"/>
        <v>-687966</v>
      </c>
      <c r="J25" s="36">
        <f t="shared" si="1"/>
        <v>358794808</v>
      </c>
      <c r="K25" s="36">
        <f t="shared" si="1"/>
        <v>180336</v>
      </c>
      <c r="L25" s="36">
        <f t="shared" si="1"/>
        <v>322364</v>
      </c>
      <c r="M25" s="36">
        <f t="shared" si="1"/>
        <v>4111477</v>
      </c>
      <c r="N25" s="36">
        <f t="shared" si="1"/>
        <v>4614177</v>
      </c>
      <c r="O25" s="36">
        <f t="shared" si="1"/>
        <v>-60771</v>
      </c>
      <c r="P25" s="36">
        <f t="shared" si="1"/>
        <v>51895031</v>
      </c>
      <c r="Q25" s="36">
        <f t="shared" si="1"/>
        <v>11408346</v>
      </c>
      <c r="R25" s="36">
        <f t="shared" si="1"/>
        <v>63242606</v>
      </c>
      <c r="S25" s="36">
        <f t="shared" si="1"/>
        <v>73907291</v>
      </c>
      <c r="T25" s="36">
        <f t="shared" si="1"/>
        <v>4671558</v>
      </c>
      <c r="U25" s="36">
        <f t="shared" si="1"/>
        <v>4671558</v>
      </c>
      <c r="V25" s="36">
        <f t="shared" si="1"/>
        <v>83250407</v>
      </c>
      <c r="W25" s="36">
        <f t="shared" si="1"/>
        <v>509901998</v>
      </c>
      <c r="X25" s="36">
        <f t="shared" si="1"/>
        <v>-68603214</v>
      </c>
      <c r="Y25" s="36">
        <f t="shared" si="1"/>
        <v>578505212</v>
      </c>
      <c r="Z25" s="37">
        <f>+IF(X25&lt;&gt;0,+(Y25/X25)*100,0)</f>
        <v>-843.26255035223278</v>
      </c>
      <c r="AA25" s="38">
        <f>SUM(AA15:AA24)</f>
        <v>-68603214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371108678</v>
      </c>
      <c r="D26" s="29">
        <f>+D13+D25</f>
        <v>0</v>
      </c>
      <c r="E26" s="30">
        <f t="shared" si="2"/>
        <v>32135448</v>
      </c>
      <c r="F26" s="31">
        <f t="shared" si="2"/>
        <v>89546117</v>
      </c>
      <c r="G26" s="31">
        <f t="shared" si="2"/>
        <v>388783137</v>
      </c>
      <c r="H26" s="31">
        <f t="shared" si="2"/>
        <v>-5007792</v>
      </c>
      <c r="I26" s="31">
        <f t="shared" si="2"/>
        <v>125824</v>
      </c>
      <c r="J26" s="31">
        <f t="shared" si="2"/>
        <v>383901169</v>
      </c>
      <c r="K26" s="31">
        <f t="shared" si="2"/>
        <v>7712223</v>
      </c>
      <c r="L26" s="31">
        <f t="shared" si="2"/>
        <v>2121942</v>
      </c>
      <c r="M26" s="31">
        <f t="shared" si="2"/>
        <v>1687022</v>
      </c>
      <c r="N26" s="31">
        <f t="shared" si="2"/>
        <v>11521187</v>
      </c>
      <c r="O26" s="31">
        <f t="shared" si="2"/>
        <v>3601757</v>
      </c>
      <c r="P26" s="31">
        <f t="shared" si="2"/>
        <v>57556762</v>
      </c>
      <c r="Q26" s="31">
        <f t="shared" si="2"/>
        <v>11750920</v>
      </c>
      <c r="R26" s="31">
        <f t="shared" si="2"/>
        <v>72909439</v>
      </c>
      <c r="S26" s="31">
        <f t="shared" si="2"/>
        <v>67539870</v>
      </c>
      <c r="T26" s="31">
        <f t="shared" si="2"/>
        <v>1583117</v>
      </c>
      <c r="U26" s="31">
        <f t="shared" si="2"/>
        <v>1583117</v>
      </c>
      <c r="V26" s="31">
        <f t="shared" si="2"/>
        <v>70706104</v>
      </c>
      <c r="W26" s="31">
        <f t="shared" si="2"/>
        <v>539037899</v>
      </c>
      <c r="X26" s="31">
        <f t="shared" si="2"/>
        <v>89546117</v>
      </c>
      <c r="Y26" s="31">
        <f t="shared" si="2"/>
        <v>449491782</v>
      </c>
      <c r="Z26" s="32">
        <f>+IF(X26&lt;&gt;0,+(Y26/X26)*100,0)</f>
        <v>501.96680443441221</v>
      </c>
      <c r="AA26" s="33">
        <f>+AA13+AA25</f>
        <v>89546117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-149787</v>
      </c>
      <c r="D31" s="18"/>
      <c r="E31" s="19"/>
      <c r="F31" s="20"/>
      <c r="G31" s="20">
        <v>280772</v>
      </c>
      <c r="H31" s="20">
        <v>-424550</v>
      </c>
      <c r="I31" s="20"/>
      <c r="J31" s="20">
        <v>-143778</v>
      </c>
      <c r="K31" s="20">
        <v>10692</v>
      </c>
      <c r="L31" s="20">
        <v>22831</v>
      </c>
      <c r="M31" s="20"/>
      <c r="N31" s="20">
        <v>33523</v>
      </c>
      <c r="O31" s="20"/>
      <c r="P31" s="20">
        <v>-466</v>
      </c>
      <c r="Q31" s="20"/>
      <c r="R31" s="20">
        <v>-466</v>
      </c>
      <c r="S31" s="20"/>
      <c r="T31" s="20"/>
      <c r="U31" s="20"/>
      <c r="V31" s="20"/>
      <c r="W31" s="20">
        <v>-110721</v>
      </c>
      <c r="X31" s="20"/>
      <c r="Y31" s="20">
        <v>-110721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16415056</v>
      </c>
      <c r="D32" s="18"/>
      <c r="E32" s="19"/>
      <c r="F32" s="20">
        <v>749998</v>
      </c>
      <c r="G32" s="20">
        <v>16695130</v>
      </c>
      <c r="H32" s="20">
        <v>-1679358</v>
      </c>
      <c r="I32" s="20">
        <v>4448659</v>
      </c>
      <c r="J32" s="20">
        <v>19464431</v>
      </c>
      <c r="K32" s="20">
        <v>-3685908</v>
      </c>
      <c r="L32" s="20">
        <v>1324463</v>
      </c>
      <c r="M32" s="20">
        <v>30081</v>
      </c>
      <c r="N32" s="20">
        <v>-2331364</v>
      </c>
      <c r="O32" s="20">
        <v>1938241</v>
      </c>
      <c r="P32" s="20">
        <v>58457733</v>
      </c>
      <c r="Q32" s="20">
        <v>-636730</v>
      </c>
      <c r="R32" s="20">
        <v>59759244</v>
      </c>
      <c r="S32" s="20">
        <v>-470534</v>
      </c>
      <c r="T32" s="20">
        <v>3311336</v>
      </c>
      <c r="U32" s="20">
        <v>3311336</v>
      </c>
      <c r="V32" s="20">
        <v>6152138</v>
      </c>
      <c r="W32" s="20">
        <v>83044449</v>
      </c>
      <c r="X32" s="20">
        <v>749998</v>
      </c>
      <c r="Y32" s="20">
        <v>82294451</v>
      </c>
      <c r="Z32" s="21">
        <v>10972.622726993939</v>
      </c>
      <c r="AA32" s="22">
        <v>749998</v>
      </c>
    </row>
    <row r="33" spans="1:27" x14ac:dyDescent="0.25">
      <c r="A33" s="23" t="s">
        <v>60</v>
      </c>
      <c r="B33" s="17" t="s">
        <v>32</v>
      </c>
      <c r="C33" s="18">
        <v>-9978585</v>
      </c>
      <c r="D33" s="18"/>
      <c r="E33" s="19"/>
      <c r="F33" s="20">
        <v>30</v>
      </c>
      <c r="G33" s="20">
        <v>-9977994</v>
      </c>
      <c r="H33" s="20"/>
      <c r="I33" s="20">
        <v>-2892376</v>
      </c>
      <c r="J33" s="20">
        <v>-12870370</v>
      </c>
      <c r="K33" s="20">
        <v>9000000</v>
      </c>
      <c r="L33" s="20"/>
      <c r="M33" s="20">
        <v>-8026957</v>
      </c>
      <c r="N33" s="20">
        <v>973043</v>
      </c>
      <c r="O33" s="20"/>
      <c r="P33" s="20">
        <v>-13999</v>
      </c>
      <c r="Q33" s="20"/>
      <c r="R33" s="20">
        <v>-13999</v>
      </c>
      <c r="S33" s="20">
        <v>-849750</v>
      </c>
      <c r="T33" s="20">
        <v>-3542152</v>
      </c>
      <c r="U33" s="20">
        <v>-3542152</v>
      </c>
      <c r="V33" s="20">
        <v>-7934054</v>
      </c>
      <c r="W33" s="20">
        <v>-19845380</v>
      </c>
      <c r="X33" s="20">
        <v>30</v>
      </c>
      <c r="Y33" s="20">
        <v>-19845410</v>
      </c>
      <c r="Z33" s="21">
        <v>-66151366.666666664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20264811</v>
      </c>
      <c r="D35" s="18"/>
      <c r="E35" s="19"/>
      <c r="F35" s="20"/>
      <c r="G35" s="20">
        <v>19796340</v>
      </c>
      <c r="H35" s="20">
        <v>712016</v>
      </c>
      <c r="I35" s="20">
        <v>172084</v>
      </c>
      <c r="J35" s="20">
        <v>20680440</v>
      </c>
      <c r="K35" s="20">
        <v>245323</v>
      </c>
      <c r="L35" s="20">
        <v>214258</v>
      </c>
      <c r="M35" s="20">
        <v>179137</v>
      </c>
      <c r="N35" s="20">
        <v>638718</v>
      </c>
      <c r="O35" s="20">
        <v>393179</v>
      </c>
      <c r="P35" s="20">
        <v>843802</v>
      </c>
      <c r="Q35" s="20">
        <v>293257</v>
      </c>
      <c r="R35" s="20">
        <v>1530238</v>
      </c>
      <c r="S35" s="20">
        <v>303934</v>
      </c>
      <c r="T35" s="20">
        <v>103835</v>
      </c>
      <c r="U35" s="20">
        <v>103835</v>
      </c>
      <c r="V35" s="20">
        <v>511604</v>
      </c>
      <c r="W35" s="20">
        <v>23361000</v>
      </c>
      <c r="X35" s="20"/>
      <c r="Y35" s="20">
        <v>23361000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26551495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750028</v>
      </c>
      <c r="G37" s="31">
        <f t="shared" si="3"/>
        <v>26794248</v>
      </c>
      <c r="H37" s="31">
        <f t="shared" si="3"/>
        <v>-1391892</v>
      </c>
      <c r="I37" s="31">
        <f t="shared" si="3"/>
        <v>1728367</v>
      </c>
      <c r="J37" s="31">
        <f t="shared" si="3"/>
        <v>27130723</v>
      </c>
      <c r="K37" s="31">
        <f t="shared" si="3"/>
        <v>5570107</v>
      </c>
      <c r="L37" s="31">
        <f t="shared" si="3"/>
        <v>1561552</v>
      </c>
      <c r="M37" s="31">
        <f t="shared" si="3"/>
        <v>-7817739</v>
      </c>
      <c r="N37" s="31">
        <f t="shared" si="3"/>
        <v>-686080</v>
      </c>
      <c r="O37" s="31">
        <f t="shared" si="3"/>
        <v>2331420</v>
      </c>
      <c r="P37" s="31">
        <f t="shared" si="3"/>
        <v>59287070</v>
      </c>
      <c r="Q37" s="31">
        <f t="shared" si="3"/>
        <v>-343473</v>
      </c>
      <c r="R37" s="31">
        <f t="shared" si="3"/>
        <v>61275017</v>
      </c>
      <c r="S37" s="31">
        <f t="shared" si="3"/>
        <v>-1016350</v>
      </c>
      <c r="T37" s="31">
        <f t="shared" si="3"/>
        <v>-126981</v>
      </c>
      <c r="U37" s="31">
        <f t="shared" si="3"/>
        <v>-126981</v>
      </c>
      <c r="V37" s="31">
        <f t="shared" si="3"/>
        <v>-1270312</v>
      </c>
      <c r="W37" s="31">
        <f t="shared" si="3"/>
        <v>86449348</v>
      </c>
      <c r="X37" s="31">
        <f t="shared" si="3"/>
        <v>750028</v>
      </c>
      <c r="Y37" s="31">
        <f t="shared" si="3"/>
        <v>85699320</v>
      </c>
      <c r="Z37" s="32">
        <f>+IF(X37&lt;&gt;0,+(Y37/X37)*100,0)</f>
        <v>11426.149423754847</v>
      </c>
      <c r="AA37" s="33">
        <f>SUM(AA29:AA36)</f>
        <v>750028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26551495</v>
      </c>
      <c r="D44" s="29">
        <f>+D37+D43</f>
        <v>0</v>
      </c>
      <c r="E44" s="30">
        <f t="shared" si="5"/>
        <v>0</v>
      </c>
      <c r="F44" s="31">
        <f t="shared" si="5"/>
        <v>750028</v>
      </c>
      <c r="G44" s="31">
        <f t="shared" si="5"/>
        <v>26794248</v>
      </c>
      <c r="H44" s="31">
        <f t="shared" si="5"/>
        <v>-1391892</v>
      </c>
      <c r="I44" s="31">
        <f t="shared" si="5"/>
        <v>1728367</v>
      </c>
      <c r="J44" s="31">
        <f t="shared" si="5"/>
        <v>27130723</v>
      </c>
      <c r="K44" s="31">
        <f t="shared" si="5"/>
        <v>5570107</v>
      </c>
      <c r="L44" s="31">
        <f t="shared" si="5"/>
        <v>1561552</v>
      </c>
      <c r="M44" s="31">
        <f t="shared" si="5"/>
        <v>-7817739</v>
      </c>
      <c r="N44" s="31">
        <f t="shared" si="5"/>
        <v>-686080</v>
      </c>
      <c r="O44" s="31">
        <f t="shared" si="5"/>
        <v>2331420</v>
      </c>
      <c r="P44" s="31">
        <f t="shared" si="5"/>
        <v>59287070</v>
      </c>
      <c r="Q44" s="31">
        <f t="shared" si="5"/>
        <v>-343473</v>
      </c>
      <c r="R44" s="31">
        <f t="shared" si="5"/>
        <v>61275017</v>
      </c>
      <c r="S44" s="31">
        <f t="shared" si="5"/>
        <v>-1016350</v>
      </c>
      <c r="T44" s="31">
        <f t="shared" si="5"/>
        <v>-126981</v>
      </c>
      <c r="U44" s="31">
        <f t="shared" si="5"/>
        <v>-126981</v>
      </c>
      <c r="V44" s="31">
        <f t="shared" si="5"/>
        <v>-1270312</v>
      </c>
      <c r="W44" s="31">
        <f t="shared" si="5"/>
        <v>86449348</v>
      </c>
      <c r="X44" s="31">
        <f t="shared" si="5"/>
        <v>750028</v>
      </c>
      <c r="Y44" s="31">
        <f t="shared" si="5"/>
        <v>85699320</v>
      </c>
      <c r="Z44" s="32">
        <f>+IF(X44&lt;&gt;0,+(Y44/X44)*100,0)</f>
        <v>11426.149423754847</v>
      </c>
      <c r="AA44" s="33">
        <f>+AA37+AA43</f>
        <v>750028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344557183</v>
      </c>
      <c r="D45" s="42">
        <f t="shared" si="6"/>
        <v>0</v>
      </c>
      <c r="E45" s="43">
        <f t="shared" si="6"/>
        <v>32135448</v>
      </c>
      <c r="F45" s="44">
        <f t="shared" si="6"/>
        <v>88796089</v>
      </c>
      <c r="G45" s="44">
        <f t="shared" si="6"/>
        <v>361988889</v>
      </c>
      <c r="H45" s="44">
        <f t="shared" si="6"/>
        <v>-3615900</v>
      </c>
      <c r="I45" s="44">
        <f t="shared" si="6"/>
        <v>-1602543</v>
      </c>
      <c r="J45" s="44">
        <f t="shared" si="6"/>
        <v>356770446</v>
      </c>
      <c r="K45" s="44">
        <f t="shared" si="6"/>
        <v>2142116</v>
      </c>
      <c r="L45" s="44">
        <f t="shared" si="6"/>
        <v>560390</v>
      </c>
      <c r="M45" s="44">
        <f t="shared" si="6"/>
        <v>9504761</v>
      </c>
      <c r="N45" s="44">
        <f t="shared" si="6"/>
        <v>12207267</v>
      </c>
      <c r="O45" s="44">
        <f t="shared" si="6"/>
        <v>1270337</v>
      </c>
      <c r="P45" s="44">
        <f t="shared" si="6"/>
        <v>-1730308</v>
      </c>
      <c r="Q45" s="44">
        <f t="shared" si="6"/>
        <v>12094393</v>
      </c>
      <c r="R45" s="44">
        <f t="shared" si="6"/>
        <v>11634422</v>
      </c>
      <c r="S45" s="44">
        <f t="shared" si="6"/>
        <v>68556220</v>
      </c>
      <c r="T45" s="44">
        <f t="shared" si="6"/>
        <v>1710098</v>
      </c>
      <c r="U45" s="44">
        <f t="shared" si="6"/>
        <v>1710098</v>
      </c>
      <c r="V45" s="44">
        <f t="shared" si="6"/>
        <v>71976416</v>
      </c>
      <c r="W45" s="44">
        <f t="shared" si="6"/>
        <v>452588551</v>
      </c>
      <c r="X45" s="44">
        <f t="shared" si="6"/>
        <v>88796089</v>
      </c>
      <c r="Y45" s="44">
        <f t="shared" si="6"/>
        <v>363792462</v>
      </c>
      <c r="Z45" s="45">
        <f>+IF(X45&lt;&gt;0,+(Y45/X45)*100,0)</f>
        <v>409.69424002446777</v>
      </c>
      <c r="AA45" s="46">
        <f>+AA26-AA44</f>
        <v>88796089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-25571993</v>
      </c>
      <c r="D47" s="18"/>
      <c r="E47" s="19">
        <v>32135448</v>
      </c>
      <c r="F47" s="20">
        <v>-314503261</v>
      </c>
      <c r="G47" s="20">
        <v>-25571994</v>
      </c>
      <c r="H47" s="20">
        <v>-1657</v>
      </c>
      <c r="I47" s="20">
        <v>-2690183</v>
      </c>
      <c r="J47" s="20">
        <v>-28263834</v>
      </c>
      <c r="K47" s="20">
        <v>2136695</v>
      </c>
      <c r="L47" s="20">
        <v>1492939</v>
      </c>
      <c r="M47" s="20">
        <v>8094308</v>
      </c>
      <c r="N47" s="20">
        <v>11723942</v>
      </c>
      <c r="O47" s="20">
        <v>1266515</v>
      </c>
      <c r="P47" s="20">
        <v>-1245748</v>
      </c>
      <c r="Q47" s="20">
        <v>15106841</v>
      </c>
      <c r="R47" s="20">
        <v>15127608</v>
      </c>
      <c r="S47" s="20">
        <v>71799899</v>
      </c>
      <c r="T47" s="20">
        <v>-471467</v>
      </c>
      <c r="U47" s="20">
        <v>-471467</v>
      </c>
      <c r="V47" s="20">
        <v>70856965</v>
      </c>
      <c r="W47" s="20">
        <v>69444681</v>
      </c>
      <c r="X47" s="20">
        <v>-314503261</v>
      </c>
      <c r="Y47" s="20">
        <v>383947942</v>
      </c>
      <c r="Z47" s="47">
        <v>-122.08075069848003</v>
      </c>
      <c r="AA47" s="22">
        <v>-314503261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-25571993</v>
      </c>
      <c r="D50" s="50">
        <f t="shared" ref="D50:Y50" si="7">SUM(D47:D49)</f>
        <v>0</v>
      </c>
      <c r="E50" s="51">
        <f t="shared" si="7"/>
        <v>32135448</v>
      </c>
      <c r="F50" s="52">
        <f t="shared" si="7"/>
        <v>-314503261</v>
      </c>
      <c r="G50" s="52">
        <f t="shared" si="7"/>
        <v>-25571994</v>
      </c>
      <c r="H50" s="52">
        <f t="shared" si="7"/>
        <v>-1657</v>
      </c>
      <c r="I50" s="52">
        <f t="shared" si="7"/>
        <v>-2690183</v>
      </c>
      <c r="J50" s="52">
        <f t="shared" si="7"/>
        <v>-28263834</v>
      </c>
      <c r="K50" s="52">
        <f t="shared" si="7"/>
        <v>2136695</v>
      </c>
      <c r="L50" s="52">
        <f t="shared" si="7"/>
        <v>1492939</v>
      </c>
      <c r="M50" s="52">
        <f t="shared" si="7"/>
        <v>8094308</v>
      </c>
      <c r="N50" s="52">
        <f t="shared" si="7"/>
        <v>11723942</v>
      </c>
      <c r="O50" s="52">
        <f t="shared" si="7"/>
        <v>1266515</v>
      </c>
      <c r="P50" s="52">
        <f t="shared" si="7"/>
        <v>-1245748</v>
      </c>
      <c r="Q50" s="52">
        <f t="shared" si="7"/>
        <v>15106841</v>
      </c>
      <c r="R50" s="52">
        <f t="shared" si="7"/>
        <v>15127608</v>
      </c>
      <c r="S50" s="52">
        <f t="shared" si="7"/>
        <v>71799899</v>
      </c>
      <c r="T50" s="52">
        <f t="shared" si="7"/>
        <v>-471467</v>
      </c>
      <c r="U50" s="52">
        <f t="shared" si="7"/>
        <v>-471467</v>
      </c>
      <c r="V50" s="52">
        <f t="shared" si="7"/>
        <v>70856965</v>
      </c>
      <c r="W50" s="52">
        <f t="shared" si="7"/>
        <v>69444681</v>
      </c>
      <c r="X50" s="52">
        <f t="shared" si="7"/>
        <v>-314503261</v>
      </c>
      <c r="Y50" s="52">
        <f t="shared" si="7"/>
        <v>383947942</v>
      </c>
      <c r="Z50" s="53">
        <f>+IF(X50&lt;&gt;0,+(Y50/X50)*100,0)</f>
        <v>-122.08075069848003</v>
      </c>
      <c r="AA50" s="54">
        <f>SUM(AA47:AA49)</f>
        <v>-314503261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-1658978770</v>
      </c>
      <c r="D6" s="18"/>
      <c r="E6" s="19">
        <v>-236214110</v>
      </c>
      <c r="F6" s="20">
        <v>-254240881</v>
      </c>
      <c r="G6" s="20">
        <v>-1654307166</v>
      </c>
      <c r="H6" s="20">
        <v>-34407820</v>
      </c>
      <c r="I6" s="20">
        <v>-18404784</v>
      </c>
      <c r="J6" s="20">
        <v>-1707119770</v>
      </c>
      <c r="K6" s="20">
        <v>-20046930</v>
      </c>
      <c r="L6" s="20">
        <v>-33569334</v>
      </c>
      <c r="M6" s="20">
        <v>-41587956</v>
      </c>
      <c r="N6" s="20">
        <v>-95204220</v>
      </c>
      <c r="O6" s="20">
        <v>-19961240</v>
      </c>
      <c r="P6" s="20">
        <v>-30281840</v>
      </c>
      <c r="Q6" s="20">
        <v>10889235</v>
      </c>
      <c r="R6" s="20">
        <v>-39353845</v>
      </c>
      <c r="S6" s="20">
        <v>-22356559</v>
      </c>
      <c r="T6" s="20">
        <v>-22057657</v>
      </c>
      <c r="U6" s="20">
        <v>-26552549</v>
      </c>
      <c r="V6" s="20">
        <v>-70966765</v>
      </c>
      <c r="W6" s="20">
        <v>-1912644600</v>
      </c>
      <c r="X6" s="20">
        <v>-254240881</v>
      </c>
      <c r="Y6" s="20">
        <v>-1658403719</v>
      </c>
      <c r="Z6" s="21">
        <v>652.2962445996244</v>
      </c>
      <c r="AA6" s="22">
        <v>-254240881</v>
      </c>
    </row>
    <row r="7" spans="1:27" x14ac:dyDescent="0.25">
      <c r="A7" s="23" t="s">
        <v>35</v>
      </c>
      <c r="B7" s="17" t="s">
        <v>32</v>
      </c>
      <c r="C7" s="18">
        <v>730614444</v>
      </c>
      <c r="D7" s="18"/>
      <c r="E7" s="19">
        <v>340949599</v>
      </c>
      <c r="F7" s="20">
        <v>212029321</v>
      </c>
      <c r="G7" s="20">
        <v>1014511542</v>
      </c>
      <c r="H7" s="20">
        <v>-249116932</v>
      </c>
      <c r="I7" s="20">
        <v>17473763</v>
      </c>
      <c r="J7" s="20">
        <v>782868373</v>
      </c>
      <c r="K7" s="20">
        <v>17109664</v>
      </c>
      <c r="L7" s="20">
        <v>17468123</v>
      </c>
      <c r="M7" s="20">
        <v>17758834</v>
      </c>
      <c r="N7" s="20">
        <v>52336621</v>
      </c>
      <c r="O7" s="20">
        <v>17706757</v>
      </c>
      <c r="P7" s="20">
        <v>17716987</v>
      </c>
      <c r="Q7" s="20">
        <v>17675725</v>
      </c>
      <c r="R7" s="20">
        <v>53099469</v>
      </c>
      <c r="S7" s="20">
        <v>18368523</v>
      </c>
      <c r="T7" s="20">
        <v>16457003</v>
      </c>
      <c r="U7" s="20">
        <v>4505146</v>
      </c>
      <c r="V7" s="20">
        <v>39330672</v>
      </c>
      <c r="W7" s="20">
        <v>927635135</v>
      </c>
      <c r="X7" s="20">
        <v>212029321</v>
      </c>
      <c r="Y7" s="20">
        <v>715605814</v>
      </c>
      <c r="Z7" s="21">
        <v>337.50323333818534</v>
      </c>
      <c r="AA7" s="22">
        <v>212029321</v>
      </c>
    </row>
    <row r="8" spans="1:27" x14ac:dyDescent="0.25">
      <c r="A8" s="23" t="s">
        <v>36</v>
      </c>
      <c r="B8" s="17" t="s">
        <v>32</v>
      </c>
      <c r="C8" s="18">
        <v>7287</v>
      </c>
      <c r="D8" s="18"/>
      <c r="E8" s="19"/>
      <c r="F8" s="20"/>
      <c r="G8" s="20">
        <v>7287</v>
      </c>
      <c r="H8" s="20"/>
      <c r="I8" s="20"/>
      <c r="J8" s="20">
        <v>7287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7287</v>
      </c>
      <c r="X8" s="20"/>
      <c r="Y8" s="20">
        <v>7287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3078409</v>
      </c>
      <c r="D10" s="18"/>
      <c r="E10" s="19"/>
      <c r="F10" s="20"/>
      <c r="G10" s="20">
        <v>14897146</v>
      </c>
      <c r="H10" s="20">
        <v>-11818737</v>
      </c>
      <c r="I10" s="20"/>
      <c r="J10" s="20">
        <v>3078409</v>
      </c>
      <c r="K10" s="20">
        <v>1844100</v>
      </c>
      <c r="L10" s="20">
        <v>945230</v>
      </c>
      <c r="M10" s="20">
        <v>461304</v>
      </c>
      <c r="N10" s="20">
        <v>3250634</v>
      </c>
      <c r="O10" s="20"/>
      <c r="P10" s="20"/>
      <c r="Q10" s="20">
        <v>149503</v>
      </c>
      <c r="R10" s="20">
        <v>149503</v>
      </c>
      <c r="S10" s="20"/>
      <c r="T10" s="20">
        <v>1136093</v>
      </c>
      <c r="U10" s="20">
        <v>2710595</v>
      </c>
      <c r="V10" s="20">
        <v>3846688</v>
      </c>
      <c r="W10" s="20">
        <v>10325234</v>
      </c>
      <c r="X10" s="20"/>
      <c r="Y10" s="20">
        <v>10325234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254620735</v>
      </c>
      <c r="D11" s="18"/>
      <c r="E11" s="19"/>
      <c r="F11" s="20"/>
      <c r="G11" s="24">
        <v>255677185</v>
      </c>
      <c r="H11" s="24">
        <v>4567505</v>
      </c>
      <c r="I11" s="24">
        <v>2312585</v>
      </c>
      <c r="J11" s="20">
        <v>262557275</v>
      </c>
      <c r="K11" s="24">
        <v>4888669</v>
      </c>
      <c r="L11" s="24">
        <v>4456013</v>
      </c>
      <c r="M11" s="20">
        <v>5276136</v>
      </c>
      <c r="N11" s="24">
        <v>14620818</v>
      </c>
      <c r="O11" s="24">
        <v>2632483</v>
      </c>
      <c r="P11" s="24">
        <v>3729224</v>
      </c>
      <c r="Q11" s="20">
        <v>2821684</v>
      </c>
      <c r="R11" s="24">
        <v>9183391</v>
      </c>
      <c r="S11" s="24">
        <v>2438782</v>
      </c>
      <c r="T11" s="20">
        <v>3083767</v>
      </c>
      <c r="U11" s="24">
        <v>3212524</v>
      </c>
      <c r="V11" s="24">
        <v>8735073</v>
      </c>
      <c r="W11" s="24">
        <v>295096557</v>
      </c>
      <c r="X11" s="20"/>
      <c r="Y11" s="24">
        <v>295096557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-16769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-670674664</v>
      </c>
      <c r="D13" s="29">
        <f>SUM(D6:D12)</f>
        <v>0</v>
      </c>
      <c r="E13" s="30">
        <f t="shared" si="0"/>
        <v>104735489</v>
      </c>
      <c r="F13" s="31">
        <f t="shared" si="0"/>
        <v>-42211560</v>
      </c>
      <c r="G13" s="31">
        <f t="shared" si="0"/>
        <v>-369230775</v>
      </c>
      <c r="H13" s="31">
        <f t="shared" si="0"/>
        <v>-290775984</v>
      </c>
      <c r="I13" s="31">
        <f t="shared" si="0"/>
        <v>1381564</v>
      </c>
      <c r="J13" s="31">
        <f t="shared" si="0"/>
        <v>-658625195</v>
      </c>
      <c r="K13" s="31">
        <f t="shared" si="0"/>
        <v>3795503</v>
      </c>
      <c r="L13" s="31">
        <f t="shared" si="0"/>
        <v>-10699968</v>
      </c>
      <c r="M13" s="31">
        <f t="shared" si="0"/>
        <v>-18091682</v>
      </c>
      <c r="N13" s="31">
        <f t="shared" si="0"/>
        <v>-24996147</v>
      </c>
      <c r="O13" s="31">
        <f t="shared" si="0"/>
        <v>378000</v>
      </c>
      <c r="P13" s="31">
        <f t="shared" si="0"/>
        <v>-8835629</v>
      </c>
      <c r="Q13" s="31">
        <f t="shared" si="0"/>
        <v>31536147</v>
      </c>
      <c r="R13" s="31">
        <f t="shared" si="0"/>
        <v>23078518</v>
      </c>
      <c r="S13" s="31">
        <f t="shared" si="0"/>
        <v>-1549254</v>
      </c>
      <c r="T13" s="31">
        <f t="shared" si="0"/>
        <v>-1380794</v>
      </c>
      <c r="U13" s="31">
        <f t="shared" si="0"/>
        <v>-16124284</v>
      </c>
      <c r="V13" s="31">
        <f t="shared" si="0"/>
        <v>-19054332</v>
      </c>
      <c r="W13" s="31">
        <f t="shared" si="0"/>
        <v>-679597156</v>
      </c>
      <c r="X13" s="31">
        <f t="shared" si="0"/>
        <v>-42211560</v>
      </c>
      <c r="Y13" s="31">
        <f t="shared" si="0"/>
        <v>-637385596</v>
      </c>
      <c r="Z13" s="32">
        <f>+IF(X13&lt;&gt;0,+(Y13/X13)*100,0)</f>
        <v>1509.9787735871405</v>
      </c>
      <c r="AA13" s="33">
        <f>SUM(AA6:AA12)</f>
        <v>-42211560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915893805</v>
      </c>
      <c r="D17" s="18"/>
      <c r="E17" s="19">
        <v>90137842</v>
      </c>
      <c r="F17" s="20">
        <v>93942581</v>
      </c>
      <c r="G17" s="24">
        <v>933460369</v>
      </c>
      <c r="H17" s="24">
        <v>5078748</v>
      </c>
      <c r="I17" s="24">
        <v>2405388</v>
      </c>
      <c r="J17" s="20">
        <v>940944505</v>
      </c>
      <c r="K17" s="24">
        <v>13400680</v>
      </c>
      <c r="L17" s="24">
        <v>12893816</v>
      </c>
      <c r="M17" s="20">
        <v>14268795</v>
      </c>
      <c r="N17" s="24">
        <v>40563291</v>
      </c>
      <c r="O17" s="24">
        <v>300</v>
      </c>
      <c r="P17" s="24">
        <v>6248979</v>
      </c>
      <c r="Q17" s="20">
        <v>6300138</v>
      </c>
      <c r="R17" s="24">
        <v>12549417</v>
      </c>
      <c r="S17" s="24">
        <v>-888301</v>
      </c>
      <c r="T17" s="20">
        <v>3916403</v>
      </c>
      <c r="U17" s="24">
        <v>3385092</v>
      </c>
      <c r="V17" s="24">
        <v>6413194</v>
      </c>
      <c r="W17" s="24">
        <v>1000470407</v>
      </c>
      <c r="X17" s="20">
        <v>93942581</v>
      </c>
      <c r="Y17" s="24">
        <v>906527826</v>
      </c>
      <c r="Z17" s="25">
        <v>964.98075350942293</v>
      </c>
      <c r="AA17" s="26">
        <v>93942581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915893805</v>
      </c>
      <c r="D25" s="29">
        <f t="shared" ref="D25:Y25" si="1">SUM(D15:D24)</f>
        <v>0</v>
      </c>
      <c r="E25" s="35">
        <f t="shared" si="1"/>
        <v>90137842</v>
      </c>
      <c r="F25" s="36">
        <f t="shared" si="1"/>
        <v>93942581</v>
      </c>
      <c r="G25" s="36">
        <f t="shared" si="1"/>
        <v>933460369</v>
      </c>
      <c r="H25" s="36">
        <f t="shared" si="1"/>
        <v>5078748</v>
      </c>
      <c r="I25" s="36">
        <f t="shared" si="1"/>
        <v>2405388</v>
      </c>
      <c r="J25" s="36">
        <f t="shared" si="1"/>
        <v>940944505</v>
      </c>
      <c r="K25" s="36">
        <f t="shared" si="1"/>
        <v>13400680</v>
      </c>
      <c r="L25" s="36">
        <f t="shared" si="1"/>
        <v>12893816</v>
      </c>
      <c r="M25" s="36">
        <f t="shared" si="1"/>
        <v>14268795</v>
      </c>
      <c r="N25" s="36">
        <f t="shared" si="1"/>
        <v>40563291</v>
      </c>
      <c r="O25" s="36">
        <f t="shared" si="1"/>
        <v>300</v>
      </c>
      <c r="P25" s="36">
        <f t="shared" si="1"/>
        <v>6248979</v>
      </c>
      <c r="Q25" s="36">
        <f t="shared" si="1"/>
        <v>6300138</v>
      </c>
      <c r="R25" s="36">
        <f t="shared" si="1"/>
        <v>12549417</v>
      </c>
      <c r="S25" s="36">
        <f t="shared" si="1"/>
        <v>-888301</v>
      </c>
      <c r="T25" s="36">
        <f t="shared" si="1"/>
        <v>3916403</v>
      </c>
      <c r="U25" s="36">
        <f t="shared" si="1"/>
        <v>3385092</v>
      </c>
      <c r="V25" s="36">
        <f t="shared" si="1"/>
        <v>6413194</v>
      </c>
      <c r="W25" s="36">
        <f t="shared" si="1"/>
        <v>1000470407</v>
      </c>
      <c r="X25" s="36">
        <f t="shared" si="1"/>
        <v>93942581</v>
      </c>
      <c r="Y25" s="36">
        <f t="shared" si="1"/>
        <v>906527826</v>
      </c>
      <c r="Z25" s="37">
        <f>+IF(X25&lt;&gt;0,+(Y25/X25)*100,0)</f>
        <v>964.98075350942293</v>
      </c>
      <c r="AA25" s="38">
        <f>SUM(AA15:AA24)</f>
        <v>93942581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245219141</v>
      </c>
      <c r="D26" s="29">
        <f>+D13+D25</f>
        <v>0</v>
      </c>
      <c r="E26" s="30">
        <f t="shared" si="2"/>
        <v>194873331</v>
      </c>
      <c r="F26" s="31">
        <f t="shared" si="2"/>
        <v>51731021</v>
      </c>
      <c r="G26" s="31">
        <f t="shared" si="2"/>
        <v>564229594</v>
      </c>
      <c r="H26" s="31">
        <f t="shared" si="2"/>
        <v>-285697236</v>
      </c>
      <c r="I26" s="31">
        <f t="shared" si="2"/>
        <v>3786952</v>
      </c>
      <c r="J26" s="31">
        <f t="shared" si="2"/>
        <v>282319310</v>
      </c>
      <c r="K26" s="31">
        <f t="shared" si="2"/>
        <v>17196183</v>
      </c>
      <c r="L26" s="31">
        <f t="shared" si="2"/>
        <v>2193848</v>
      </c>
      <c r="M26" s="31">
        <f t="shared" si="2"/>
        <v>-3822887</v>
      </c>
      <c r="N26" s="31">
        <f t="shared" si="2"/>
        <v>15567144</v>
      </c>
      <c r="O26" s="31">
        <f t="shared" si="2"/>
        <v>378300</v>
      </c>
      <c r="P26" s="31">
        <f t="shared" si="2"/>
        <v>-2586650</v>
      </c>
      <c r="Q26" s="31">
        <f t="shared" si="2"/>
        <v>37836285</v>
      </c>
      <c r="R26" s="31">
        <f t="shared" si="2"/>
        <v>35627935</v>
      </c>
      <c r="S26" s="31">
        <f t="shared" si="2"/>
        <v>-2437555</v>
      </c>
      <c r="T26" s="31">
        <f t="shared" si="2"/>
        <v>2535609</v>
      </c>
      <c r="U26" s="31">
        <f t="shared" si="2"/>
        <v>-12739192</v>
      </c>
      <c r="V26" s="31">
        <f t="shared" si="2"/>
        <v>-12641138</v>
      </c>
      <c r="W26" s="31">
        <f t="shared" si="2"/>
        <v>320873251</v>
      </c>
      <c r="X26" s="31">
        <f t="shared" si="2"/>
        <v>51731021</v>
      </c>
      <c r="Y26" s="31">
        <f t="shared" si="2"/>
        <v>269142230</v>
      </c>
      <c r="Z26" s="32">
        <f>+IF(X26&lt;&gt;0,+(Y26/X26)*100,0)</f>
        <v>520.27241062959104</v>
      </c>
      <c r="AA26" s="33">
        <f>+AA13+AA25</f>
        <v>51731021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37799248</v>
      </c>
      <c r="D32" s="18"/>
      <c r="E32" s="19"/>
      <c r="F32" s="20">
        <v>10448291</v>
      </c>
      <c r="G32" s="20">
        <v>35876011</v>
      </c>
      <c r="H32" s="20">
        <v>-513396</v>
      </c>
      <c r="I32" s="20">
        <v>-181482</v>
      </c>
      <c r="J32" s="20">
        <v>35181133</v>
      </c>
      <c r="K32" s="20">
        <v>1651568</v>
      </c>
      <c r="L32" s="20">
        <v>2429170</v>
      </c>
      <c r="M32" s="20">
        <v>-3545488</v>
      </c>
      <c r="N32" s="20">
        <v>535250</v>
      </c>
      <c r="O32" s="20">
        <v>-98440</v>
      </c>
      <c r="P32" s="20">
        <v>-1894206</v>
      </c>
      <c r="Q32" s="20">
        <v>3380830</v>
      </c>
      <c r="R32" s="20">
        <v>1388184</v>
      </c>
      <c r="S32" s="20">
        <v>-2934068</v>
      </c>
      <c r="T32" s="20">
        <v>-2507442</v>
      </c>
      <c r="U32" s="20">
        <v>-2550960</v>
      </c>
      <c r="V32" s="20">
        <v>-7992470</v>
      </c>
      <c r="W32" s="20">
        <v>29112097</v>
      </c>
      <c r="X32" s="20">
        <v>10448291</v>
      </c>
      <c r="Y32" s="20">
        <v>18663806</v>
      </c>
      <c r="Z32" s="21">
        <v>178.63022766115532</v>
      </c>
      <c r="AA32" s="22">
        <v>10448291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13300000</v>
      </c>
      <c r="H33" s="20"/>
      <c r="I33" s="20">
        <v>-12395439</v>
      </c>
      <c r="J33" s="20">
        <v>904561</v>
      </c>
      <c r="K33" s="20">
        <v>18150000</v>
      </c>
      <c r="L33" s="20"/>
      <c r="M33" s="20"/>
      <c r="N33" s="20">
        <v>18150000</v>
      </c>
      <c r="O33" s="20"/>
      <c r="P33" s="20"/>
      <c r="Q33" s="20">
        <v>28550000</v>
      </c>
      <c r="R33" s="20">
        <v>28550000</v>
      </c>
      <c r="S33" s="20"/>
      <c r="T33" s="20">
        <v>-38540162</v>
      </c>
      <c r="U33" s="20">
        <v>-9064399</v>
      </c>
      <c r="V33" s="20">
        <v>-47604561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91714115</v>
      </c>
      <c r="D35" s="18"/>
      <c r="E35" s="19">
        <v>16514969</v>
      </c>
      <c r="F35" s="20">
        <v>16514969</v>
      </c>
      <c r="G35" s="20">
        <v>93093912</v>
      </c>
      <c r="H35" s="20">
        <v>1379260</v>
      </c>
      <c r="I35" s="20">
        <v>1380201</v>
      </c>
      <c r="J35" s="20">
        <v>95853373</v>
      </c>
      <c r="K35" s="20">
        <v>1380140</v>
      </c>
      <c r="L35" s="20">
        <v>1381066</v>
      </c>
      <c r="M35" s="20">
        <v>1382122</v>
      </c>
      <c r="N35" s="20">
        <v>4143328</v>
      </c>
      <c r="O35" s="20">
        <v>1382268</v>
      </c>
      <c r="P35" s="20">
        <v>1380254</v>
      </c>
      <c r="Q35" s="20">
        <v>1382679</v>
      </c>
      <c r="R35" s="20">
        <v>4145201</v>
      </c>
      <c r="S35" s="20">
        <v>1380889</v>
      </c>
      <c r="T35" s="20">
        <v>1382498</v>
      </c>
      <c r="U35" s="20">
        <v>414583</v>
      </c>
      <c r="V35" s="20">
        <v>3177970</v>
      </c>
      <c r="W35" s="20">
        <v>107319872</v>
      </c>
      <c r="X35" s="20">
        <v>16514969</v>
      </c>
      <c r="Y35" s="20">
        <v>90804903</v>
      </c>
      <c r="Z35" s="21">
        <v>549.83392944909554</v>
      </c>
      <c r="AA35" s="22">
        <v>16514969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129513363</v>
      </c>
      <c r="D37" s="29">
        <f t="shared" ref="D37:Y37" si="3">SUM(D29:D36)</f>
        <v>0</v>
      </c>
      <c r="E37" s="30">
        <f t="shared" si="3"/>
        <v>16514969</v>
      </c>
      <c r="F37" s="31">
        <f t="shared" si="3"/>
        <v>26963260</v>
      </c>
      <c r="G37" s="31">
        <f t="shared" si="3"/>
        <v>142269923</v>
      </c>
      <c r="H37" s="31">
        <f t="shared" si="3"/>
        <v>865864</v>
      </c>
      <c r="I37" s="31">
        <f t="shared" si="3"/>
        <v>-11196720</v>
      </c>
      <c r="J37" s="31">
        <f t="shared" si="3"/>
        <v>131939067</v>
      </c>
      <c r="K37" s="31">
        <f t="shared" si="3"/>
        <v>21181708</v>
      </c>
      <c r="L37" s="31">
        <f t="shared" si="3"/>
        <v>3810236</v>
      </c>
      <c r="M37" s="31">
        <f t="shared" si="3"/>
        <v>-2163366</v>
      </c>
      <c r="N37" s="31">
        <f t="shared" si="3"/>
        <v>22828578</v>
      </c>
      <c r="O37" s="31">
        <f t="shared" si="3"/>
        <v>1283828</v>
      </c>
      <c r="P37" s="31">
        <f t="shared" si="3"/>
        <v>-513952</v>
      </c>
      <c r="Q37" s="31">
        <f t="shared" si="3"/>
        <v>33313509</v>
      </c>
      <c r="R37" s="31">
        <f t="shared" si="3"/>
        <v>34083385</v>
      </c>
      <c r="S37" s="31">
        <f t="shared" si="3"/>
        <v>-1553179</v>
      </c>
      <c r="T37" s="31">
        <f t="shared" si="3"/>
        <v>-39665106</v>
      </c>
      <c r="U37" s="31">
        <f t="shared" si="3"/>
        <v>-11200776</v>
      </c>
      <c r="V37" s="31">
        <f t="shared" si="3"/>
        <v>-52419061</v>
      </c>
      <c r="W37" s="31">
        <f t="shared" si="3"/>
        <v>136431969</v>
      </c>
      <c r="X37" s="31">
        <f t="shared" si="3"/>
        <v>26963260</v>
      </c>
      <c r="Y37" s="31">
        <f t="shared" si="3"/>
        <v>109468709</v>
      </c>
      <c r="Z37" s="32">
        <f>+IF(X37&lt;&gt;0,+(Y37/X37)*100,0)</f>
        <v>405.99211297150271</v>
      </c>
      <c r="AA37" s="33">
        <f>SUM(AA29:AA36)</f>
        <v>26963260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129513363</v>
      </c>
      <c r="D44" s="29">
        <f>+D37+D43</f>
        <v>0</v>
      </c>
      <c r="E44" s="30">
        <f t="shared" si="5"/>
        <v>16514969</v>
      </c>
      <c r="F44" s="31">
        <f t="shared" si="5"/>
        <v>26963260</v>
      </c>
      <c r="G44" s="31">
        <f t="shared" si="5"/>
        <v>142269923</v>
      </c>
      <c r="H44" s="31">
        <f t="shared" si="5"/>
        <v>865864</v>
      </c>
      <c r="I44" s="31">
        <f t="shared" si="5"/>
        <v>-11196720</v>
      </c>
      <c r="J44" s="31">
        <f t="shared" si="5"/>
        <v>131939067</v>
      </c>
      <c r="K44" s="31">
        <f t="shared" si="5"/>
        <v>21181708</v>
      </c>
      <c r="L44" s="31">
        <f t="shared" si="5"/>
        <v>3810236</v>
      </c>
      <c r="M44" s="31">
        <f t="shared" si="5"/>
        <v>-2163366</v>
      </c>
      <c r="N44" s="31">
        <f t="shared" si="5"/>
        <v>22828578</v>
      </c>
      <c r="O44" s="31">
        <f t="shared" si="5"/>
        <v>1283828</v>
      </c>
      <c r="P44" s="31">
        <f t="shared" si="5"/>
        <v>-513952</v>
      </c>
      <c r="Q44" s="31">
        <f t="shared" si="5"/>
        <v>33313509</v>
      </c>
      <c r="R44" s="31">
        <f t="shared" si="5"/>
        <v>34083385</v>
      </c>
      <c r="S44" s="31">
        <f t="shared" si="5"/>
        <v>-1553179</v>
      </c>
      <c r="T44" s="31">
        <f t="shared" si="5"/>
        <v>-39665106</v>
      </c>
      <c r="U44" s="31">
        <f t="shared" si="5"/>
        <v>-11200776</v>
      </c>
      <c r="V44" s="31">
        <f t="shared" si="5"/>
        <v>-52419061</v>
      </c>
      <c r="W44" s="31">
        <f t="shared" si="5"/>
        <v>136431969</v>
      </c>
      <c r="X44" s="31">
        <f t="shared" si="5"/>
        <v>26963260</v>
      </c>
      <c r="Y44" s="31">
        <f t="shared" si="5"/>
        <v>109468709</v>
      </c>
      <c r="Z44" s="32">
        <f>+IF(X44&lt;&gt;0,+(Y44/X44)*100,0)</f>
        <v>405.99211297150271</v>
      </c>
      <c r="AA44" s="33">
        <f>+AA37+AA43</f>
        <v>26963260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115705778</v>
      </c>
      <c r="D45" s="42">
        <f t="shared" si="6"/>
        <v>0</v>
      </c>
      <c r="E45" s="43">
        <f t="shared" si="6"/>
        <v>178358362</v>
      </c>
      <c r="F45" s="44">
        <f t="shared" si="6"/>
        <v>24767761</v>
      </c>
      <c r="G45" s="44">
        <f t="shared" si="6"/>
        <v>421959671</v>
      </c>
      <c r="H45" s="44">
        <f t="shared" si="6"/>
        <v>-286563100</v>
      </c>
      <c r="I45" s="44">
        <f t="shared" si="6"/>
        <v>14983672</v>
      </c>
      <c r="J45" s="44">
        <f t="shared" si="6"/>
        <v>150380243</v>
      </c>
      <c r="K45" s="44">
        <f t="shared" si="6"/>
        <v>-3985525</v>
      </c>
      <c r="L45" s="44">
        <f t="shared" si="6"/>
        <v>-1616388</v>
      </c>
      <c r="M45" s="44">
        <f t="shared" si="6"/>
        <v>-1659521</v>
      </c>
      <c r="N45" s="44">
        <f t="shared" si="6"/>
        <v>-7261434</v>
      </c>
      <c r="O45" s="44">
        <f t="shared" si="6"/>
        <v>-905528</v>
      </c>
      <c r="P45" s="44">
        <f t="shared" si="6"/>
        <v>-2072698</v>
      </c>
      <c r="Q45" s="44">
        <f t="shared" si="6"/>
        <v>4522776</v>
      </c>
      <c r="R45" s="44">
        <f t="shared" si="6"/>
        <v>1544550</v>
      </c>
      <c r="S45" s="44">
        <f t="shared" si="6"/>
        <v>-884376</v>
      </c>
      <c r="T45" s="44">
        <f t="shared" si="6"/>
        <v>42200715</v>
      </c>
      <c r="U45" s="44">
        <f t="shared" si="6"/>
        <v>-1538416</v>
      </c>
      <c r="V45" s="44">
        <f t="shared" si="6"/>
        <v>39777923</v>
      </c>
      <c r="W45" s="44">
        <f t="shared" si="6"/>
        <v>184441282</v>
      </c>
      <c r="X45" s="44">
        <f t="shared" si="6"/>
        <v>24767761</v>
      </c>
      <c r="Y45" s="44">
        <f t="shared" si="6"/>
        <v>159673521</v>
      </c>
      <c r="Z45" s="45">
        <f>+IF(X45&lt;&gt;0,+(Y45/X45)*100,0)</f>
        <v>644.68290452253643</v>
      </c>
      <c r="AA45" s="46">
        <f>+AA26-AA44</f>
        <v>24767761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89918303</v>
      </c>
      <c r="D47" s="18"/>
      <c r="E47" s="19">
        <v>134719024</v>
      </c>
      <c r="F47" s="20">
        <v>24767761</v>
      </c>
      <c r="G47" s="20">
        <v>115615996</v>
      </c>
      <c r="H47" s="20">
        <v>593235</v>
      </c>
      <c r="I47" s="20">
        <v>1600306</v>
      </c>
      <c r="J47" s="20">
        <v>117809537</v>
      </c>
      <c r="K47" s="20">
        <v>-6273926</v>
      </c>
      <c r="L47" s="20">
        <v>-4000234</v>
      </c>
      <c r="M47" s="20">
        <v>-4172490</v>
      </c>
      <c r="N47" s="20">
        <v>-14446650</v>
      </c>
      <c r="O47" s="20">
        <v>-3217017</v>
      </c>
      <c r="P47" s="20">
        <v>-4372116</v>
      </c>
      <c r="Q47" s="20">
        <v>2114300</v>
      </c>
      <c r="R47" s="20">
        <v>-5474833</v>
      </c>
      <c r="S47" s="20">
        <v>-3768346</v>
      </c>
      <c r="T47" s="20">
        <v>39816006</v>
      </c>
      <c r="U47" s="20">
        <v>1856058</v>
      </c>
      <c r="V47" s="20">
        <v>37903718</v>
      </c>
      <c r="W47" s="20">
        <v>135791772</v>
      </c>
      <c r="X47" s="20">
        <v>24767761</v>
      </c>
      <c r="Y47" s="20">
        <v>111024011</v>
      </c>
      <c r="Z47" s="47">
        <v>448.26018387370584</v>
      </c>
      <c r="AA47" s="22">
        <v>24767761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89918303</v>
      </c>
      <c r="D50" s="50">
        <f t="shared" ref="D50:Y50" si="7">SUM(D47:D49)</f>
        <v>0</v>
      </c>
      <c r="E50" s="51">
        <f t="shared" si="7"/>
        <v>134719024</v>
      </c>
      <c r="F50" s="52">
        <f t="shared" si="7"/>
        <v>24767761</v>
      </c>
      <c r="G50" s="52">
        <f t="shared" si="7"/>
        <v>115615996</v>
      </c>
      <c r="H50" s="52">
        <f t="shared" si="7"/>
        <v>593235</v>
      </c>
      <c r="I50" s="52">
        <f t="shared" si="7"/>
        <v>1600306</v>
      </c>
      <c r="J50" s="52">
        <f t="shared" si="7"/>
        <v>117809537</v>
      </c>
      <c r="K50" s="52">
        <f t="shared" si="7"/>
        <v>-6273926</v>
      </c>
      <c r="L50" s="52">
        <f t="shared" si="7"/>
        <v>-4000234</v>
      </c>
      <c r="M50" s="52">
        <f t="shared" si="7"/>
        <v>-4172490</v>
      </c>
      <c r="N50" s="52">
        <f t="shared" si="7"/>
        <v>-14446650</v>
      </c>
      <c r="O50" s="52">
        <f t="shared" si="7"/>
        <v>-3217017</v>
      </c>
      <c r="P50" s="52">
        <f t="shared" si="7"/>
        <v>-4372116</v>
      </c>
      <c r="Q50" s="52">
        <f t="shared" si="7"/>
        <v>2114300</v>
      </c>
      <c r="R50" s="52">
        <f t="shared" si="7"/>
        <v>-5474833</v>
      </c>
      <c r="S50" s="52">
        <f t="shared" si="7"/>
        <v>-3768346</v>
      </c>
      <c r="T50" s="52">
        <f t="shared" si="7"/>
        <v>39816006</v>
      </c>
      <c r="U50" s="52">
        <f t="shared" si="7"/>
        <v>1856058</v>
      </c>
      <c r="V50" s="52">
        <f t="shared" si="7"/>
        <v>37903718</v>
      </c>
      <c r="W50" s="52">
        <f t="shared" si="7"/>
        <v>135791772</v>
      </c>
      <c r="X50" s="52">
        <f t="shared" si="7"/>
        <v>24767761</v>
      </c>
      <c r="Y50" s="52">
        <f t="shared" si="7"/>
        <v>111024011</v>
      </c>
      <c r="Z50" s="53">
        <f>+IF(X50&lt;&gt;0,+(Y50/X50)*100,0)</f>
        <v>448.26018387370584</v>
      </c>
      <c r="AA50" s="54">
        <f>SUM(AA47:AA49)</f>
        <v>24767761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-156953967</v>
      </c>
      <c r="D6" s="18"/>
      <c r="E6" s="19">
        <v>-14139367</v>
      </c>
      <c r="F6" s="20">
        <v>-13875134</v>
      </c>
      <c r="G6" s="20">
        <v>-170636908</v>
      </c>
      <c r="H6" s="20">
        <v>-2222051</v>
      </c>
      <c r="I6" s="20">
        <v>-5398253</v>
      </c>
      <c r="J6" s="20">
        <v>-178257212</v>
      </c>
      <c r="K6" s="20">
        <v>-9447550</v>
      </c>
      <c r="L6" s="20">
        <v>-8563890</v>
      </c>
      <c r="M6" s="20">
        <v>-17626231</v>
      </c>
      <c r="N6" s="20">
        <v>-35637671</v>
      </c>
      <c r="O6" s="20">
        <v>-52364</v>
      </c>
      <c r="P6" s="20">
        <v>-3189551</v>
      </c>
      <c r="Q6" s="20">
        <v>-8200713</v>
      </c>
      <c r="R6" s="20">
        <v>-11442628</v>
      </c>
      <c r="S6" s="20">
        <v>-220298</v>
      </c>
      <c r="T6" s="20">
        <v>-1188070</v>
      </c>
      <c r="U6" s="20">
        <v>116197</v>
      </c>
      <c r="V6" s="20">
        <v>-1292171</v>
      </c>
      <c r="W6" s="20">
        <v>-226629682</v>
      </c>
      <c r="X6" s="20">
        <v>-13875134</v>
      </c>
      <c r="Y6" s="20">
        <v>-212754548</v>
      </c>
      <c r="Z6" s="21">
        <v>1533.3513031297573</v>
      </c>
      <c r="AA6" s="22">
        <v>-13875134</v>
      </c>
    </row>
    <row r="7" spans="1:27" x14ac:dyDescent="0.25">
      <c r="A7" s="23" t="s">
        <v>35</v>
      </c>
      <c r="B7" s="17" t="s">
        <v>32</v>
      </c>
      <c r="C7" s="18">
        <v>446394499</v>
      </c>
      <c r="D7" s="18"/>
      <c r="E7" s="19">
        <v>13659088</v>
      </c>
      <c r="F7" s="20">
        <v>11749088</v>
      </c>
      <c r="G7" s="20">
        <v>391961754</v>
      </c>
      <c r="H7" s="20">
        <v>35606952</v>
      </c>
      <c r="I7" s="20">
        <v>6934259</v>
      </c>
      <c r="J7" s="20">
        <v>434502965</v>
      </c>
      <c r="K7" s="20">
        <v>3244296</v>
      </c>
      <c r="L7" s="20">
        <v>5238076</v>
      </c>
      <c r="M7" s="20">
        <v>11030404</v>
      </c>
      <c r="N7" s="20">
        <v>19512776</v>
      </c>
      <c r="O7" s="20">
        <v>9143880</v>
      </c>
      <c r="P7" s="20">
        <v>13146027</v>
      </c>
      <c r="Q7" s="20">
        <v>5746111</v>
      </c>
      <c r="R7" s="20">
        <v>28036018</v>
      </c>
      <c r="S7" s="20">
        <v>12411391</v>
      </c>
      <c r="T7" s="20">
        <v>6316107</v>
      </c>
      <c r="U7" s="20">
        <v>3563660</v>
      </c>
      <c r="V7" s="20">
        <v>22291158</v>
      </c>
      <c r="W7" s="20">
        <v>504342917</v>
      </c>
      <c r="X7" s="20">
        <v>11749088</v>
      </c>
      <c r="Y7" s="20">
        <v>492593829</v>
      </c>
      <c r="Z7" s="21">
        <v>4192.6133245405945</v>
      </c>
      <c r="AA7" s="22">
        <v>11749088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-7107666</v>
      </c>
      <c r="D10" s="18"/>
      <c r="E10" s="19">
        <v>-800000</v>
      </c>
      <c r="F10" s="20">
        <v>-800000</v>
      </c>
      <c r="G10" s="20">
        <v>-7260703</v>
      </c>
      <c r="H10" s="20"/>
      <c r="I10" s="20">
        <v>-21164</v>
      </c>
      <c r="J10" s="20">
        <v>-7281867</v>
      </c>
      <c r="K10" s="20">
        <v>-255745</v>
      </c>
      <c r="L10" s="20">
        <v>-406382</v>
      </c>
      <c r="M10" s="20">
        <v>-681450</v>
      </c>
      <c r="N10" s="20">
        <v>-1343577</v>
      </c>
      <c r="O10" s="20"/>
      <c r="P10" s="20">
        <v>-327718</v>
      </c>
      <c r="Q10" s="20">
        <v>-574388</v>
      </c>
      <c r="R10" s="20">
        <v>-902106</v>
      </c>
      <c r="S10" s="20">
        <v>-65082</v>
      </c>
      <c r="T10" s="20">
        <v>-531344</v>
      </c>
      <c r="U10" s="20">
        <v>-2079188</v>
      </c>
      <c r="V10" s="20">
        <v>-2675614</v>
      </c>
      <c r="W10" s="20">
        <v>-12203164</v>
      </c>
      <c r="X10" s="20">
        <v>-800000</v>
      </c>
      <c r="Y10" s="20">
        <v>-11403164</v>
      </c>
      <c r="Z10" s="21">
        <v>1425.3954999999999</v>
      </c>
      <c r="AA10" s="22">
        <v>-800000</v>
      </c>
    </row>
    <row r="11" spans="1:27" x14ac:dyDescent="0.25">
      <c r="A11" s="23" t="s">
        <v>39</v>
      </c>
      <c r="B11" s="17" t="s">
        <v>32</v>
      </c>
      <c r="C11" s="18">
        <v>24603805</v>
      </c>
      <c r="D11" s="18"/>
      <c r="E11" s="19"/>
      <c r="F11" s="20"/>
      <c r="G11" s="24">
        <v>25197844</v>
      </c>
      <c r="H11" s="24">
        <v>182689</v>
      </c>
      <c r="I11" s="24">
        <v>667225</v>
      </c>
      <c r="J11" s="20">
        <v>26047758</v>
      </c>
      <c r="K11" s="24">
        <v>2219124</v>
      </c>
      <c r="L11" s="24">
        <v>1084327</v>
      </c>
      <c r="M11" s="20">
        <v>1973153</v>
      </c>
      <c r="N11" s="24">
        <v>5276604</v>
      </c>
      <c r="O11" s="24">
        <v>40352</v>
      </c>
      <c r="P11" s="24">
        <v>474918</v>
      </c>
      <c r="Q11" s="20">
        <v>1099992</v>
      </c>
      <c r="R11" s="24">
        <v>1615262</v>
      </c>
      <c r="S11" s="24">
        <v>99699</v>
      </c>
      <c r="T11" s="20">
        <v>161403</v>
      </c>
      <c r="U11" s="24">
        <v>368196</v>
      </c>
      <c r="V11" s="24">
        <v>629298</v>
      </c>
      <c r="W11" s="24">
        <v>33568922</v>
      </c>
      <c r="X11" s="20"/>
      <c r="Y11" s="24">
        <v>33568922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306856582</v>
      </c>
      <c r="D13" s="29">
        <f>SUM(D6:D12)</f>
        <v>0</v>
      </c>
      <c r="E13" s="30">
        <f t="shared" si="0"/>
        <v>-1280279</v>
      </c>
      <c r="F13" s="31">
        <f t="shared" si="0"/>
        <v>-2926046</v>
      </c>
      <c r="G13" s="31">
        <f t="shared" si="0"/>
        <v>239181898</v>
      </c>
      <c r="H13" s="31">
        <f t="shared" si="0"/>
        <v>33567590</v>
      </c>
      <c r="I13" s="31">
        <f t="shared" si="0"/>
        <v>2182067</v>
      </c>
      <c r="J13" s="31">
        <f t="shared" si="0"/>
        <v>274931555</v>
      </c>
      <c r="K13" s="31">
        <f t="shared" si="0"/>
        <v>-4239875</v>
      </c>
      <c r="L13" s="31">
        <f t="shared" si="0"/>
        <v>-2647869</v>
      </c>
      <c r="M13" s="31">
        <f t="shared" si="0"/>
        <v>-5304124</v>
      </c>
      <c r="N13" s="31">
        <f t="shared" si="0"/>
        <v>-12191868</v>
      </c>
      <c r="O13" s="31">
        <f t="shared" si="0"/>
        <v>9131868</v>
      </c>
      <c r="P13" s="31">
        <f t="shared" si="0"/>
        <v>10103676</v>
      </c>
      <c r="Q13" s="31">
        <f t="shared" si="0"/>
        <v>-1928998</v>
      </c>
      <c r="R13" s="31">
        <f t="shared" si="0"/>
        <v>17306546</v>
      </c>
      <c r="S13" s="31">
        <f t="shared" si="0"/>
        <v>12225710</v>
      </c>
      <c r="T13" s="31">
        <f t="shared" si="0"/>
        <v>4758096</v>
      </c>
      <c r="U13" s="31">
        <f t="shared" si="0"/>
        <v>1968865</v>
      </c>
      <c r="V13" s="31">
        <f t="shared" si="0"/>
        <v>18952671</v>
      </c>
      <c r="W13" s="31">
        <f t="shared" si="0"/>
        <v>298998904</v>
      </c>
      <c r="X13" s="31">
        <f t="shared" si="0"/>
        <v>-2926046</v>
      </c>
      <c r="Y13" s="31">
        <f t="shared" si="0"/>
        <v>301924950</v>
      </c>
      <c r="Z13" s="32">
        <f>+IF(X13&lt;&gt;0,+(Y13/X13)*100,0)</f>
        <v>-10318.530535746875</v>
      </c>
      <c r="AA13" s="33">
        <f>SUM(AA6:AA12)</f>
        <v>-2926046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148217096</v>
      </c>
      <c r="D17" s="18"/>
      <c r="E17" s="19">
        <v>46748513</v>
      </c>
      <c r="F17" s="20">
        <v>46484280</v>
      </c>
      <c r="G17" s="24">
        <v>146309581</v>
      </c>
      <c r="H17" s="24">
        <v>11022701</v>
      </c>
      <c r="I17" s="24">
        <v>689498</v>
      </c>
      <c r="J17" s="20">
        <v>158021780</v>
      </c>
      <c r="K17" s="24">
        <v>14173535</v>
      </c>
      <c r="L17" s="24">
        <v>4577310</v>
      </c>
      <c r="M17" s="20">
        <v>7290618</v>
      </c>
      <c r="N17" s="24">
        <v>26041463</v>
      </c>
      <c r="O17" s="24">
        <v>253335</v>
      </c>
      <c r="P17" s="24">
        <v>3508060</v>
      </c>
      <c r="Q17" s="20">
        <v>4489061</v>
      </c>
      <c r="R17" s="24">
        <v>8250456</v>
      </c>
      <c r="S17" s="24">
        <v>527734</v>
      </c>
      <c r="T17" s="20">
        <v>834860</v>
      </c>
      <c r="U17" s="24">
        <v>1248846</v>
      </c>
      <c r="V17" s="24">
        <v>2611440</v>
      </c>
      <c r="W17" s="24">
        <v>194925139</v>
      </c>
      <c r="X17" s="20">
        <v>46484280</v>
      </c>
      <c r="Y17" s="24">
        <v>148440859</v>
      </c>
      <c r="Z17" s="25">
        <v>319.33560980185132</v>
      </c>
      <c r="AA17" s="26">
        <v>46484280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148217096</v>
      </c>
      <c r="D25" s="29">
        <f t="shared" ref="D25:Y25" si="1">SUM(D15:D24)</f>
        <v>0</v>
      </c>
      <c r="E25" s="35">
        <f t="shared" si="1"/>
        <v>46748513</v>
      </c>
      <c r="F25" s="36">
        <f t="shared" si="1"/>
        <v>46484280</v>
      </c>
      <c r="G25" s="36">
        <f t="shared" si="1"/>
        <v>146309581</v>
      </c>
      <c r="H25" s="36">
        <f t="shared" si="1"/>
        <v>11022701</v>
      </c>
      <c r="I25" s="36">
        <f t="shared" si="1"/>
        <v>689498</v>
      </c>
      <c r="J25" s="36">
        <f t="shared" si="1"/>
        <v>158021780</v>
      </c>
      <c r="K25" s="36">
        <f t="shared" si="1"/>
        <v>14173535</v>
      </c>
      <c r="L25" s="36">
        <f t="shared" si="1"/>
        <v>4577310</v>
      </c>
      <c r="M25" s="36">
        <f t="shared" si="1"/>
        <v>7290618</v>
      </c>
      <c r="N25" s="36">
        <f t="shared" si="1"/>
        <v>26041463</v>
      </c>
      <c r="O25" s="36">
        <f t="shared" si="1"/>
        <v>253335</v>
      </c>
      <c r="P25" s="36">
        <f t="shared" si="1"/>
        <v>3508060</v>
      </c>
      <c r="Q25" s="36">
        <f t="shared" si="1"/>
        <v>4489061</v>
      </c>
      <c r="R25" s="36">
        <f t="shared" si="1"/>
        <v>8250456</v>
      </c>
      <c r="S25" s="36">
        <f t="shared" si="1"/>
        <v>527734</v>
      </c>
      <c r="T25" s="36">
        <f t="shared" si="1"/>
        <v>834860</v>
      </c>
      <c r="U25" s="36">
        <f t="shared" si="1"/>
        <v>1248846</v>
      </c>
      <c r="V25" s="36">
        <f t="shared" si="1"/>
        <v>2611440</v>
      </c>
      <c r="W25" s="36">
        <f t="shared" si="1"/>
        <v>194925139</v>
      </c>
      <c r="X25" s="36">
        <f t="shared" si="1"/>
        <v>46484280</v>
      </c>
      <c r="Y25" s="36">
        <f t="shared" si="1"/>
        <v>148440859</v>
      </c>
      <c r="Z25" s="37">
        <f>+IF(X25&lt;&gt;0,+(Y25/X25)*100,0)</f>
        <v>319.33560980185132</v>
      </c>
      <c r="AA25" s="38">
        <f>SUM(AA15:AA24)</f>
        <v>46484280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455073678</v>
      </c>
      <c r="D26" s="29">
        <f>+D13+D25</f>
        <v>0</v>
      </c>
      <c r="E26" s="30">
        <f t="shared" si="2"/>
        <v>45468234</v>
      </c>
      <c r="F26" s="31">
        <f t="shared" si="2"/>
        <v>43558234</v>
      </c>
      <c r="G26" s="31">
        <f t="shared" si="2"/>
        <v>385491479</v>
      </c>
      <c r="H26" s="31">
        <f t="shared" si="2"/>
        <v>44590291</v>
      </c>
      <c r="I26" s="31">
        <f t="shared" si="2"/>
        <v>2871565</v>
      </c>
      <c r="J26" s="31">
        <f t="shared" si="2"/>
        <v>432953335</v>
      </c>
      <c r="K26" s="31">
        <f t="shared" si="2"/>
        <v>9933660</v>
      </c>
      <c r="L26" s="31">
        <f t="shared" si="2"/>
        <v>1929441</v>
      </c>
      <c r="M26" s="31">
        <f t="shared" si="2"/>
        <v>1986494</v>
      </c>
      <c r="N26" s="31">
        <f t="shared" si="2"/>
        <v>13849595</v>
      </c>
      <c r="O26" s="31">
        <f t="shared" si="2"/>
        <v>9385203</v>
      </c>
      <c r="P26" s="31">
        <f t="shared" si="2"/>
        <v>13611736</v>
      </c>
      <c r="Q26" s="31">
        <f t="shared" si="2"/>
        <v>2560063</v>
      </c>
      <c r="R26" s="31">
        <f t="shared" si="2"/>
        <v>25557002</v>
      </c>
      <c r="S26" s="31">
        <f t="shared" si="2"/>
        <v>12753444</v>
      </c>
      <c r="T26" s="31">
        <f t="shared" si="2"/>
        <v>5592956</v>
      </c>
      <c r="U26" s="31">
        <f t="shared" si="2"/>
        <v>3217711</v>
      </c>
      <c r="V26" s="31">
        <f t="shared" si="2"/>
        <v>21564111</v>
      </c>
      <c r="W26" s="31">
        <f t="shared" si="2"/>
        <v>493924043</v>
      </c>
      <c r="X26" s="31">
        <f t="shared" si="2"/>
        <v>43558234</v>
      </c>
      <c r="Y26" s="31">
        <f t="shared" si="2"/>
        <v>450365809</v>
      </c>
      <c r="Z26" s="32">
        <f>+IF(X26&lt;&gt;0,+(Y26/X26)*100,0)</f>
        <v>1033.9395509009846</v>
      </c>
      <c r="AA26" s="33">
        <f>+AA13+AA25</f>
        <v>43558234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8906920</v>
      </c>
      <c r="D32" s="18"/>
      <c r="E32" s="19">
        <v>89126326</v>
      </c>
      <c r="F32" s="20">
        <v>86782777</v>
      </c>
      <c r="G32" s="20">
        <v>-160275</v>
      </c>
      <c r="H32" s="20">
        <v>-11945</v>
      </c>
      <c r="I32" s="20">
        <v>39707</v>
      </c>
      <c r="J32" s="20">
        <v>-132513</v>
      </c>
      <c r="K32" s="20">
        <v>986440</v>
      </c>
      <c r="L32" s="20">
        <v>792556</v>
      </c>
      <c r="M32" s="20">
        <v>-630466</v>
      </c>
      <c r="N32" s="20">
        <v>1148530</v>
      </c>
      <c r="O32" s="20">
        <v>-7340</v>
      </c>
      <c r="P32" s="20">
        <v>312725</v>
      </c>
      <c r="Q32" s="20">
        <v>431467</v>
      </c>
      <c r="R32" s="20">
        <v>736852</v>
      </c>
      <c r="S32" s="20">
        <v>594574</v>
      </c>
      <c r="T32" s="20">
        <v>-331326</v>
      </c>
      <c r="U32" s="20">
        <v>1708774</v>
      </c>
      <c r="V32" s="20">
        <v>1972022</v>
      </c>
      <c r="W32" s="20">
        <v>3724891</v>
      </c>
      <c r="X32" s="20">
        <v>86782777</v>
      </c>
      <c r="Y32" s="20">
        <v>-83057886</v>
      </c>
      <c r="Z32" s="21">
        <v>-95.707799256066679</v>
      </c>
      <c r="AA32" s="22">
        <v>86782777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76387394</v>
      </c>
      <c r="D35" s="18"/>
      <c r="E35" s="19"/>
      <c r="F35" s="20"/>
      <c r="G35" s="20">
        <v>77717495</v>
      </c>
      <c r="H35" s="20">
        <v>1177603</v>
      </c>
      <c r="I35" s="20">
        <v>922307</v>
      </c>
      <c r="J35" s="20">
        <v>79817405</v>
      </c>
      <c r="K35" s="20">
        <v>1369027</v>
      </c>
      <c r="L35" s="20">
        <v>746669</v>
      </c>
      <c r="M35" s="20">
        <v>1473754</v>
      </c>
      <c r="N35" s="20">
        <v>3589450</v>
      </c>
      <c r="O35" s="20">
        <v>1228822</v>
      </c>
      <c r="P35" s="20">
        <v>1777410</v>
      </c>
      <c r="Q35" s="20">
        <v>828840</v>
      </c>
      <c r="R35" s="20">
        <v>3835072</v>
      </c>
      <c r="S35" s="20">
        <v>1671383</v>
      </c>
      <c r="T35" s="20">
        <v>853473</v>
      </c>
      <c r="U35" s="20">
        <v>851074</v>
      </c>
      <c r="V35" s="20">
        <v>3375930</v>
      </c>
      <c r="W35" s="20">
        <v>90617857</v>
      </c>
      <c r="X35" s="20"/>
      <c r="Y35" s="20">
        <v>90617857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85294314</v>
      </c>
      <c r="D37" s="29">
        <f t="shared" ref="D37:Y37" si="3">SUM(D29:D36)</f>
        <v>0</v>
      </c>
      <c r="E37" s="30">
        <f t="shared" si="3"/>
        <v>89126326</v>
      </c>
      <c r="F37" s="31">
        <f t="shared" si="3"/>
        <v>86782777</v>
      </c>
      <c r="G37" s="31">
        <f t="shared" si="3"/>
        <v>77557220</v>
      </c>
      <c r="H37" s="31">
        <f t="shared" si="3"/>
        <v>1165658</v>
      </c>
      <c r="I37" s="31">
        <f t="shared" si="3"/>
        <v>962014</v>
      </c>
      <c r="J37" s="31">
        <f t="shared" si="3"/>
        <v>79684892</v>
      </c>
      <c r="K37" s="31">
        <f t="shared" si="3"/>
        <v>2355467</v>
      </c>
      <c r="L37" s="31">
        <f t="shared" si="3"/>
        <v>1539225</v>
      </c>
      <c r="M37" s="31">
        <f t="shared" si="3"/>
        <v>843288</v>
      </c>
      <c r="N37" s="31">
        <f t="shared" si="3"/>
        <v>4737980</v>
      </c>
      <c r="O37" s="31">
        <f t="shared" si="3"/>
        <v>1221482</v>
      </c>
      <c r="P37" s="31">
        <f t="shared" si="3"/>
        <v>2090135</v>
      </c>
      <c r="Q37" s="31">
        <f t="shared" si="3"/>
        <v>1260307</v>
      </c>
      <c r="R37" s="31">
        <f t="shared" si="3"/>
        <v>4571924</v>
      </c>
      <c r="S37" s="31">
        <f t="shared" si="3"/>
        <v>2265957</v>
      </c>
      <c r="T37" s="31">
        <f t="shared" si="3"/>
        <v>522147</v>
      </c>
      <c r="U37" s="31">
        <f t="shared" si="3"/>
        <v>2559848</v>
      </c>
      <c r="V37" s="31">
        <f t="shared" si="3"/>
        <v>5347952</v>
      </c>
      <c r="W37" s="31">
        <f t="shared" si="3"/>
        <v>94342748</v>
      </c>
      <c r="X37" s="31">
        <f t="shared" si="3"/>
        <v>86782777</v>
      </c>
      <c r="Y37" s="31">
        <f t="shared" si="3"/>
        <v>7559971</v>
      </c>
      <c r="Z37" s="32">
        <f>+IF(X37&lt;&gt;0,+(Y37/X37)*100,0)</f>
        <v>8.7113725342068733</v>
      </c>
      <c r="AA37" s="33">
        <f>SUM(AA29:AA36)</f>
        <v>86782777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85294314</v>
      </c>
      <c r="D44" s="29">
        <f>+D37+D43</f>
        <v>0</v>
      </c>
      <c r="E44" s="30">
        <f t="shared" si="5"/>
        <v>89126326</v>
      </c>
      <c r="F44" s="31">
        <f t="shared" si="5"/>
        <v>86782777</v>
      </c>
      <c r="G44" s="31">
        <f t="shared" si="5"/>
        <v>77557220</v>
      </c>
      <c r="H44" s="31">
        <f t="shared" si="5"/>
        <v>1165658</v>
      </c>
      <c r="I44" s="31">
        <f t="shared" si="5"/>
        <v>962014</v>
      </c>
      <c r="J44" s="31">
        <f t="shared" si="5"/>
        <v>79684892</v>
      </c>
      <c r="K44" s="31">
        <f t="shared" si="5"/>
        <v>2355467</v>
      </c>
      <c r="L44" s="31">
        <f t="shared" si="5"/>
        <v>1539225</v>
      </c>
      <c r="M44" s="31">
        <f t="shared" si="5"/>
        <v>843288</v>
      </c>
      <c r="N44" s="31">
        <f t="shared" si="5"/>
        <v>4737980</v>
      </c>
      <c r="O44" s="31">
        <f t="shared" si="5"/>
        <v>1221482</v>
      </c>
      <c r="P44" s="31">
        <f t="shared" si="5"/>
        <v>2090135</v>
      </c>
      <c r="Q44" s="31">
        <f t="shared" si="5"/>
        <v>1260307</v>
      </c>
      <c r="R44" s="31">
        <f t="shared" si="5"/>
        <v>4571924</v>
      </c>
      <c r="S44" s="31">
        <f t="shared" si="5"/>
        <v>2265957</v>
      </c>
      <c r="T44" s="31">
        <f t="shared" si="5"/>
        <v>522147</v>
      </c>
      <c r="U44" s="31">
        <f t="shared" si="5"/>
        <v>2559848</v>
      </c>
      <c r="V44" s="31">
        <f t="shared" si="5"/>
        <v>5347952</v>
      </c>
      <c r="W44" s="31">
        <f t="shared" si="5"/>
        <v>94342748</v>
      </c>
      <c r="X44" s="31">
        <f t="shared" si="5"/>
        <v>86782777</v>
      </c>
      <c r="Y44" s="31">
        <f t="shared" si="5"/>
        <v>7559971</v>
      </c>
      <c r="Z44" s="32">
        <f>+IF(X44&lt;&gt;0,+(Y44/X44)*100,0)</f>
        <v>8.7113725342068733</v>
      </c>
      <c r="AA44" s="33">
        <f>+AA37+AA43</f>
        <v>86782777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369779364</v>
      </c>
      <c r="D45" s="42">
        <f t="shared" si="6"/>
        <v>0</v>
      </c>
      <c r="E45" s="43">
        <f t="shared" si="6"/>
        <v>-43658092</v>
      </c>
      <c r="F45" s="44">
        <f t="shared" si="6"/>
        <v>-43224543</v>
      </c>
      <c r="G45" s="44">
        <f t="shared" si="6"/>
        <v>307934259</v>
      </c>
      <c r="H45" s="44">
        <f t="shared" si="6"/>
        <v>43424633</v>
      </c>
      <c r="I45" s="44">
        <f t="shared" si="6"/>
        <v>1909551</v>
      </c>
      <c r="J45" s="44">
        <f t="shared" si="6"/>
        <v>353268443</v>
      </c>
      <c r="K45" s="44">
        <f t="shared" si="6"/>
        <v>7578193</v>
      </c>
      <c r="L45" s="44">
        <f t="shared" si="6"/>
        <v>390216</v>
      </c>
      <c r="M45" s="44">
        <f t="shared" si="6"/>
        <v>1143206</v>
      </c>
      <c r="N45" s="44">
        <f t="shared" si="6"/>
        <v>9111615</v>
      </c>
      <c r="O45" s="44">
        <f t="shared" si="6"/>
        <v>8163721</v>
      </c>
      <c r="P45" s="44">
        <f t="shared" si="6"/>
        <v>11521601</v>
      </c>
      <c r="Q45" s="44">
        <f t="shared" si="6"/>
        <v>1299756</v>
      </c>
      <c r="R45" s="44">
        <f t="shared" si="6"/>
        <v>20985078</v>
      </c>
      <c r="S45" s="44">
        <f t="shared" si="6"/>
        <v>10487487</v>
      </c>
      <c r="T45" s="44">
        <f t="shared" si="6"/>
        <v>5070809</v>
      </c>
      <c r="U45" s="44">
        <f t="shared" si="6"/>
        <v>657863</v>
      </c>
      <c r="V45" s="44">
        <f t="shared" si="6"/>
        <v>16216159</v>
      </c>
      <c r="W45" s="44">
        <f t="shared" si="6"/>
        <v>399581295</v>
      </c>
      <c r="X45" s="44">
        <f t="shared" si="6"/>
        <v>-43224543</v>
      </c>
      <c r="Y45" s="44">
        <f t="shared" si="6"/>
        <v>442805838</v>
      </c>
      <c r="Z45" s="45">
        <f>+IF(X45&lt;&gt;0,+(Y45/X45)*100,0)</f>
        <v>-1024.4315087379871</v>
      </c>
      <c r="AA45" s="46">
        <f>+AA26-AA44</f>
        <v>-43224543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-30267834</v>
      </c>
      <c r="D47" s="18"/>
      <c r="E47" s="19">
        <v>-43658092</v>
      </c>
      <c r="F47" s="20">
        <v>-43224543</v>
      </c>
      <c r="G47" s="20">
        <v>-138093893</v>
      </c>
      <c r="H47" s="20">
        <v>1624232</v>
      </c>
      <c r="I47" s="20">
        <v>19250077</v>
      </c>
      <c r="J47" s="20">
        <v>-117219584</v>
      </c>
      <c r="K47" s="20">
        <v>3454321</v>
      </c>
      <c r="L47" s="20">
        <v>-3601794</v>
      </c>
      <c r="M47" s="20">
        <v>-4345647</v>
      </c>
      <c r="N47" s="20">
        <v>-4493120</v>
      </c>
      <c r="O47" s="20">
        <v>4215670</v>
      </c>
      <c r="P47" s="20">
        <v>11521601</v>
      </c>
      <c r="Q47" s="20">
        <v>-2549623</v>
      </c>
      <c r="R47" s="20">
        <v>13187648</v>
      </c>
      <c r="S47" s="20">
        <v>-3285635</v>
      </c>
      <c r="T47" s="20">
        <v>989913</v>
      </c>
      <c r="U47" s="20"/>
      <c r="V47" s="20">
        <v>-2295722</v>
      </c>
      <c r="W47" s="20">
        <v>-110820778</v>
      </c>
      <c r="X47" s="20">
        <v>-43224543</v>
      </c>
      <c r="Y47" s="20">
        <v>-67596235</v>
      </c>
      <c r="Z47" s="47">
        <v>156.38392058881919</v>
      </c>
      <c r="AA47" s="22">
        <v>-43224543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-30267834</v>
      </c>
      <c r="D50" s="50">
        <f t="shared" ref="D50:Y50" si="7">SUM(D47:D49)</f>
        <v>0</v>
      </c>
      <c r="E50" s="51">
        <f t="shared" si="7"/>
        <v>-43658092</v>
      </c>
      <c r="F50" s="52">
        <f t="shared" si="7"/>
        <v>-43224543</v>
      </c>
      <c r="G50" s="52">
        <f t="shared" si="7"/>
        <v>-138093893</v>
      </c>
      <c r="H50" s="52">
        <f t="shared" si="7"/>
        <v>1624232</v>
      </c>
      <c r="I50" s="52">
        <f t="shared" si="7"/>
        <v>19250077</v>
      </c>
      <c r="J50" s="52">
        <f t="shared" si="7"/>
        <v>-117219584</v>
      </c>
      <c r="K50" s="52">
        <f t="shared" si="7"/>
        <v>3454321</v>
      </c>
      <c r="L50" s="52">
        <f t="shared" si="7"/>
        <v>-3601794</v>
      </c>
      <c r="M50" s="52">
        <f t="shared" si="7"/>
        <v>-4345647</v>
      </c>
      <c r="N50" s="52">
        <f t="shared" si="7"/>
        <v>-4493120</v>
      </c>
      <c r="O50" s="52">
        <f t="shared" si="7"/>
        <v>4215670</v>
      </c>
      <c r="P50" s="52">
        <f t="shared" si="7"/>
        <v>11521601</v>
      </c>
      <c r="Q50" s="52">
        <f t="shared" si="7"/>
        <v>-2549623</v>
      </c>
      <c r="R50" s="52">
        <f t="shared" si="7"/>
        <v>13187648</v>
      </c>
      <c r="S50" s="52">
        <f t="shared" si="7"/>
        <v>-3285635</v>
      </c>
      <c r="T50" s="52">
        <f t="shared" si="7"/>
        <v>989913</v>
      </c>
      <c r="U50" s="52">
        <f t="shared" si="7"/>
        <v>0</v>
      </c>
      <c r="V50" s="52">
        <f t="shared" si="7"/>
        <v>-2295722</v>
      </c>
      <c r="W50" s="52">
        <f t="shared" si="7"/>
        <v>-110820778</v>
      </c>
      <c r="X50" s="52">
        <f t="shared" si="7"/>
        <v>-43224543</v>
      </c>
      <c r="Y50" s="52">
        <f t="shared" si="7"/>
        <v>-67596235</v>
      </c>
      <c r="Z50" s="53">
        <f>+IF(X50&lt;&gt;0,+(Y50/X50)*100,0)</f>
        <v>156.38392058881919</v>
      </c>
      <c r="AA50" s="54">
        <f>SUM(AA47:AA49)</f>
        <v>-43224543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250400151</v>
      </c>
      <c r="D6" s="18"/>
      <c r="E6" s="19">
        <v>240317966</v>
      </c>
      <c r="F6" s="20">
        <v>240317966</v>
      </c>
      <c r="G6" s="20">
        <v>268951279</v>
      </c>
      <c r="H6" s="20">
        <v>529772</v>
      </c>
      <c r="I6" s="20">
        <v>3265265</v>
      </c>
      <c r="J6" s="20">
        <v>272746316</v>
      </c>
      <c r="K6" s="20">
        <v>5281768</v>
      </c>
      <c r="L6" s="20">
        <v>15740480</v>
      </c>
      <c r="M6" s="20">
        <v>273927</v>
      </c>
      <c r="N6" s="20">
        <v>21296175</v>
      </c>
      <c r="O6" s="20">
        <v>679980</v>
      </c>
      <c r="P6" s="20">
        <v>3565114</v>
      </c>
      <c r="Q6" s="20">
        <v>18897453</v>
      </c>
      <c r="R6" s="20">
        <v>23142547</v>
      </c>
      <c r="S6" s="20">
        <v>3034704</v>
      </c>
      <c r="T6" s="20">
        <v>2351136</v>
      </c>
      <c r="U6" s="20">
        <v>2653754</v>
      </c>
      <c r="V6" s="20">
        <v>8039594</v>
      </c>
      <c r="W6" s="20">
        <v>325224632</v>
      </c>
      <c r="X6" s="20">
        <v>240317966</v>
      </c>
      <c r="Y6" s="20">
        <v>84906666</v>
      </c>
      <c r="Z6" s="21">
        <v>35.33096897133359</v>
      </c>
      <c r="AA6" s="22">
        <v>240317966</v>
      </c>
    </row>
    <row r="7" spans="1:27" x14ac:dyDescent="0.25">
      <c r="A7" s="23" t="s">
        <v>35</v>
      </c>
      <c r="B7" s="17" t="s">
        <v>32</v>
      </c>
      <c r="C7" s="18">
        <v>141595131</v>
      </c>
      <c r="D7" s="18"/>
      <c r="E7" s="19">
        <v>90207113</v>
      </c>
      <c r="F7" s="20">
        <v>100896216</v>
      </c>
      <c r="G7" s="20">
        <v>145752060</v>
      </c>
      <c r="H7" s="20">
        <v>4656767</v>
      </c>
      <c r="I7" s="20">
        <v>3268231</v>
      </c>
      <c r="J7" s="20">
        <v>153677058</v>
      </c>
      <c r="K7" s="20">
        <v>-108550</v>
      </c>
      <c r="L7" s="20">
        <v>2120303</v>
      </c>
      <c r="M7" s="20">
        <v>2147312</v>
      </c>
      <c r="N7" s="20">
        <v>4159065</v>
      </c>
      <c r="O7" s="20">
        <v>1943571</v>
      </c>
      <c r="P7" s="20">
        <v>558853</v>
      </c>
      <c r="Q7" s="20">
        <v>1867696</v>
      </c>
      <c r="R7" s="20">
        <v>4370120</v>
      </c>
      <c r="S7" s="20">
        <v>1817875</v>
      </c>
      <c r="T7" s="20">
        <v>2231703</v>
      </c>
      <c r="U7" s="20">
        <v>2200302</v>
      </c>
      <c r="V7" s="20">
        <v>6249880</v>
      </c>
      <c r="W7" s="20">
        <v>168456123</v>
      </c>
      <c r="X7" s="20">
        <v>100896216</v>
      </c>
      <c r="Y7" s="20">
        <v>67559907</v>
      </c>
      <c r="Z7" s="21">
        <v>66.959802536103041</v>
      </c>
      <c r="AA7" s="22">
        <v>100896216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-2741527</v>
      </c>
      <c r="D10" s="18"/>
      <c r="E10" s="19">
        <v>-8136414</v>
      </c>
      <c r="F10" s="20">
        <v>-9136414</v>
      </c>
      <c r="G10" s="20">
        <v>-2894581</v>
      </c>
      <c r="H10" s="20">
        <v>-86210</v>
      </c>
      <c r="I10" s="20">
        <v>-126216</v>
      </c>
      <c r="J10" s="20">
        <v>-3107007</v>
      </c>
      <c r="K10" s="20">
        <v>-187768</v>
      </c>
      <c r="L10" s="20">
        <v>-210524</v>
      </c>
      <c r="M10" s="20">
        <v>-79422</v>
      </c>
      <c r="N10" s="20">
        <v>-477714</v>
      </c>
      <c r="O10" s="20">
        <v>-166751</v>
      </c>
      <c r="P10" s="20">
        <v>-98040</v>
      </c>
      <c r="Q10" s="20">
        <v>-162311</v>
      </c>
      <c r="R10" s="20">
        <v>-427102</v>
      </c>
      <c r="S10" s="20">
        <v>-80997</v>
      </c>
      <c r="T10" s="20">
        <v>-415617</v>
      </c>
      <c r="U10" s="20">
        <v>-576485</v>
      </c>
      <c r="V10" s="20">
        <v>-1073099</v>
      </c>
      <c r="W10" s="20">
        <v>-5084922</v>
      </c>
      <c r="X10" s="20">
        <v>-9136414</v>
      </c>
      <c r="Y10" s="20">
        <v>4051492</v>
      </c>
      <c r="Z10" s="21">
        <v>-44.34444411122351</v>
      </c>
      <c r="AA10" s="22">
        <v>-9136414</v>
      </c>
    </row>
    <row r="11" spans="1:27" x14ac:dyDescent="0.25">
      <c r="A11" s="23" t="s">
        <v>39</v>
      </c>
      <c r="B11" s="17" t="s">
        <v>32</v>
      </c>
      <c r="C11" s="18">
        <v>12682752</v>
      </c>
      <c r="D11" s="18"/>
      <c r="E11" s="19">
        <v>10418250</v>
      </c>
      <c r="F11" s="20">
        <v>10418250</v>
      </c>
      <c r="G11" s="24">
        <v>12371757</v>
      </c>
      <c r="H11" s="24">
        <v>585915</v>
      </c>
      <c r="I11" s="24">
        <v>111750</v>
      </c>
      <c r="J11" s="20">
        <v>13069422</v>
      </c>
      <c r="K11" s="24"/>
      <c r="L11" s="24"/>
      <c r="M11" s="20">
        <v>572733</v>
      </c>
      <c r="N11" s="24">
        <v>572733</v>
      </c>
      <c r="O11" s="24"/>
      <c r="P11" s="24">
        <v>44625</v>
      </c>
      <c r="Q11" s="20">
        <v>40102</v>
      </c>
      <c r="R11" s="24">
        <v>84727</v>
      </c>
      <c r="S11" s="24">
        <v>66738</v>
      </c>
      <c r="T11" s="20">
        <v>345633</v>
      </c>
      <c r="U11" s="24">
        <v>73278</v>
      </c>
      <c r="V11" s="24">
        <v>485649</v>
      </c>
      <c r="W11" s="24">
        <v>14212531</v>
      </c>
      <c r="X11" s="20">
        <v>10418250</v>
      </c>
      <c r="Y11" s="24">
        <v>3794281</v>
      </c>
      <c r="Z11" s="25">
        <v>36.419561826602362</v>
      </c>
      <c r="AA11" s="26">
        <v>10418250</v>
      </c>
    </row>
    <row r="12" spans="1:27" x14ac:dyDescent="0.25">
      <c r="A12" s="23" t="s">
        <v>40</v>
      </c>
      <c r="B12" s="17" t="s">
        <v>32</v>
      </c>
      <c r="C12" s="18">
        <v>-497508</v>
      </c>
      <c r="D12" s="18"/>
      <c r="E12" s="19">
        <v>-497508</v>
      </c>
      <c r="F12" s="20">
        <v>-497508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-497508</v>
      </c>
      <c r="Y12" s="20"/>
      <c r="Z12" s="21"/>
      <c r="AA12" s="22">
        <v>-497508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401438999</v>
      </c>
      <c r="D13" s="29">
        <f>SUM(D6:D12)</f>
        <v>0</v>
      </c>
      <c r="E13" s="30">
        <f t="shared" si="0"/>
        <v>332309407</v>
      </c>
      <c r="F13" s="31">
        <f t="shared" si="0"/>
        <v>341998510</v>
      </c>
      <c r="G13" s="31">
        <f t="shared" si="0"/>
        <v>423683007</v>
      </c>
      <c r="H13" s="31">
        <f t="shared" si="0"/>
        <v>5686244</v>
      </c>
      <c r="I13" s="31">
        <f t="shared" si="0"/>
        <v>6519030</v>
      </c>
      <c r="J13" s="31">
        <f t="shared" si="0"/>
        <v>435888281</v>
      </c>
      <c r="K13" s="31">
        <f t="shared" si="0"/>
        <v>4985450</v>
      </c>
      <c r="L13" s="31">
        <f t="shared" si="0"/>
        <v>17650259</v>
      </c>
      <c r="M13" s="31">
        <f t="shared" si="0"/>
        <v>2914550</v>
      </c>
      <c r="N13" s="31">
        <f t="shared" si="0"/>
        <v>25550259</v>
      </c>
      <c r="O13" s="31">
        <f t="shared" si="0"/>
        <v>2456800</v>
      </c>
      <c r="P13" s="31">
        <f t="shared" si="0"/>
        <v>4070552</v>
      </c>
      <c r="Q13" s="31">
        <f t="shared" si="0"/>
        <v>20642940</v>
      </c>
      <c r="R13" s="31">
        <f t="shared" si="0"/>
        <v>27170292</v>
      </c>
      <c r="S13" s="31">
        <f t="shared" si="0"/>
        <v>4838320</v>
      </c>
      <c r="T13" s="31">
        <f t="shared" si="0"/>
        <v>4512855</v>
      </c>
      <c r="U13" s="31">
        <f t="shared" si="0"/>
        <v>4350849</v>
      </c>
      <c r="V13" s="31">
        <f t="shared" si="0"/>
        <v>13702024</v>
      </c>
      <c r="W13" s="31">
        <f t="shared" si="0"/>
        <v>502310856</v>
      </c>
      <c r="X13" s="31">
        <f t="shared" si="0"/>
        <v>341998510</v>
      </c>
      <c r="Y13" s="31">
        <f t="shared" si="0"/>
        <v>160312346</v>
      </c>
      <c r="Z13" s="32">
        <f>+IF(X13&lt;&gt;0,+(Y13/X13)*100,0)</f>
        <v>46.87515919294502</v>
      </c>
      <c r="AA13" s="33">
        <f>SUM(AA6:AA12)</f>
        <v>341998510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58461751</v>
      </c>
      <c r="D17" s="18"/>
      <c r="E17" s="19">
        <v>69062181</v>
      </c>
      <c r="F17" s="20">
        <v>70980628</v>
      </c>
      <c r="G17" s="24">
        <v>63359409</v>
      </c>
      <c r="H17" s="24">
        <v>1148407</v>
      </c>
      <c r="I17" s="24">
        <v>719202</v>
      </c>
      <c r="J17" s="20">
        <v>65227018</v>
      </c>
      <c r="K17" s="24"/>
      <c r="L17" s="24"/>
      <c r="M17" s="20">
        <v>1936308</v>
      </c>
      <c r="N17" s="24">
        <v>1936308</v>
      </c>
      <c r="O17" s="24"/>
      <c r="P17" s="24">
        <v>136000</v>
      </c>
      <c r="Q17" s="20"/>
      <c r="R17" s="24">
        <v>136000</v>
      </c>
      <c r="S17" s="24">
        <v>347669</v>
      </c>
      <c r="T17" s="20">
        <v>2229427</v>
      </c>
      <c r="U17" s="24">
        <v>491009</v>
      </c>
      <c r="V17" s="24">
        <v>3068105</v>
      </c>
      <c r="W17" s="24">
        <v>70367431</v>
      </c>
      <c r="X17" s="20">
        <v>70980628</v>
      </c>
      <c r="Y17" s="24">
        <v>-613197</v>
      </c>
      <c r="Z17" s="25">
        <v>-0.86389345554959018</v>
      </c>
      <c r="AA17" s="26">
        <v>70980628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58461751</v>
      </c>
      <c r="D25" s="29">
        <f t="shared" ref="D25:Y25" si="1">SUM(D15:D24)</f>
        <v>0</v>
      </c>
      <c r="E25" s="35">
        <f t="shared" si="1"/>
        <v>69062181</v>
      </c>
      <c r="F25" s="36">
        <f t="shared" si="1"/>
        <v>70980628</v>
      </c>
      <c r="G25" s="36">
        <f t="shared" si="1"/>
        <v>63359409</v>
      </c>
      <c r="H25" s="36">
        <f t="shared" si="1"/>
        <v>1148407</v>
      </c>
      <c r="I25" s="36">
        <f t="shared" si="1"/>
        <v>719202</v>
      </c>
      <c r="J25" s="36">
        <f t="shared" si="1"/>
        <v>65227018</v>
      </c>
      <c r="K25" s="36">
        <f t="shared" si="1"/>
        <v>0</v>
      </c>
      <c r="L25" s="36">
        <f t="shared" si="1"/>
        <v>0</v>
      </c>
      <c r="M25" s="36">
        <f t="shared" si="1"/>
        <v>1936308</v>
      </c>
      <c r="N25" s="36">
        <f t="shared" si="1"/>
        <v>1936308</v>
      </c>
      <c r="O25" s="36">
        <f t="shared" si="1"/>
        <v>0</v>
      </c>
      <c r="P25" s="36">
        <f t="shared" si="1"/>
        <v>136000</v>
      </c>
      <c r="Q25" s="36">
        <f t="shared" si="1"/>
        <v>0</v>
      </c>
      <c r="R25" s="36">
        <f t="shared" si="1"/>
        <v>136000</v>
      </c>
      <c r="S25" s="36">
        <f t="shared" si="1"/>
        <v>347669</v>
      </c>
      <c r="T25" s="36">
        <f t="shared" si="1"/>
        <v>2229427</v>
      </c>
      <c r="U25" s="36">
        <f t="shared" si="1"/>
        <v>491009</v>
      </c>
      <c r="V25" s="36">
        <f t="shared" si="1"/>
        <v>3068105</v>
      </c>
      <c r="W25" s="36">
        <f t="shared" si="1"/>
        <v>70367431</v>
      </c>
      <c r="X25" s="36">
        <f t="shared" si="1"/>
        <v>70980628</v>
      </c>
      <c r="Y25" s="36">
        <f t="shared" si="1"/>
        <v>-613197</v>
      </c>
      <c r="Z25" s="37">
        <f>+IF(X25&lt;&gt;0,+(Y25/X25)*100,0)</f>
        <v>-0.86389345554959018</v>
      </c>
      <c r="AA25" s="38">
        <f>SUM(AA15:AA24)</f>
        <v>70980628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459900750</v>
      </c>
      <c r="D26" s="29">
        <f>+D13+D25</f>
        <v>0</v>
      </c>
      <c r="E26" s="30">
        <f t="shared" si="2"/>
        <v>401371588</v>
      </c>
      <c r="F26" s="31">
        <f t="shared" si="2"/>
        <v>412979138</v>
      </c>
      <c r="G26" s="31">
        <f t="shared" si="2"/>
        <v>487042416</v>
      </c>
      <c r="H26" s="31">
        <f t="shared" si="2"/>
        <v>6834651</v>
      </c>
      <c r="I26" s="31">
        <f t="shared" si="2"/>
        <v>7238232</v>
      </c>
      <c r="J26" s="31">
        <f t="shared" si="2"/>
        <v>501115299</v>
      </c>
      <c r="K26" s="31">
        <f t="shared" si="2"/>
        <v>4985450</v>
      </c>
      <c r="L26" s="31">
        <f t="shared" si="2"/>
        <v>17650259</v>
      </c>
      <c r="M26" s="31">
        <f t="shared" si="2"/>
        <v>4850858</v>
      </c>
      <c r="N26" s="31">
        <f t="shared" si="2"/>
        <v>27486567</v>
      </c>
      <c r="O26" s="31">
        <f t="shared" si="2"/>
        <v>2456800</v>
      </c>
      <c r="P26" s="31">
        <f t="shared" si="2"/>
        <v>4206552</v>
      </c>
      <c r="Q26" s="31">
        <f t="shared" si="2"/>
        <v>20642940</v>
      </c>
      <c r="R26" s="31">
        <f t="shared" si="2"/>
        <v>27306292</v>
      </c>
      <c r="S26" s="31">
        <f t="shared" si="2"/>
        <v>5185989</v>
      </c>
      <c r="T26" s="31">
        <f t="shared" si="2"/>
        <v>6742282</v>
      </c>
      <c r="U26" s="31">
        <f t="shared" si="2"/>
        <v>4841858</v>
      </c>
      <c r="V26" s="31">
        <f t="shared" si="2"/>
        <v>16770129</v>
      </c>
      <c r="W26" s="31">
        <f t="shared" si="2"/>
        <v>572678287</v>
      </c>
      <c r="X26" s="31">
        <f t="shared" si="2"/>
        <v>412979138</v>
      </c>
      <c r="Y26" s="31">
        <f t="shared" si="2"/>
        <v>159699149</v>
      </c>
      <c r="Z26" s="32">
        <f>+IF(X26&lt;&gt;0,+(Y26/X26)*100,0)</f>
        <v>38.670028169800673</v>
      </c>
      <c r="AA26" s="33">
        <f>+AA13+AA25</f>
        <v>412979138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2061565</v>
      </c>
      <c r="D31" s="18"/>
      <c r="E31" s="19">
        <v>2091936</v>
      </c>
      <c r="F31" s="20">
        <v>2091936</v>
      </c>
      <c r="G31" s="20">
        <v>2061564</v>
      </c>
      <c r="H31" s="20">
        <v>-2695</v>
      </c>
      <c r="I31" s="20">
        <v>-1890</v>
      </c>
      <c r="J31" s="20">
        <v>2056979</v>
      </c>
      <c r="K31" s="20">
        <v>-259</v>
      </c>
      <c r="L31" s="20">
        <v>-3179</v>
      </c>
      <c r="M31" s="20">
        <v>-808</v>
      </c>
      <c r="N31" s="20">
        <v>-4246</v>
      </c>
      <c r="O31" s="20">
        <v>-3340</v>
      </c>
      <c r="P31" s="20">
        <v>-1800</v>
      </c>
      <c r="Q31" s="20">
        <v>-2767</v>
      </c>
      <c r="R31" s="20">
        <v>-7907</v>
      </c>
      <c r="S31" s="20">
        <v>-1116</v>
      </c>
      <c r="T31" s="20">
        <v>-4506</v>
      </c>
      <c r="U31" s="20">
        <v>-3629</v>
      </c>
      <c r="V31" s="20">
        <v>-9251</v>
      </c>
      <c r="W31" s="20">
        <v>2035575</v>
      </c>
      <c r="X31" s="20">
        <v>2091936</v>
      </c>
      <c r="Y31" s="20">
        <v>-56361</v>
      </c>
      <c r="Z31" s="21">
        <v>-2.6942028819237298</v>
      </c>
      <c r="AA31" s="22">
        <v>2091936</v>
      </c>
    </row>
    <row r="32" spans="1:27" x14ac:dyDescent="0.25">
      <c r="A32" s="23" t="s">
        <v>59</v>
      </c>
      <c r="B32" s="17" t="s">
        <v>32</v>
      </c>
      <c r="C32" s="18">
        <v>5986987</v>
      </c>
      <c r="D32" s="18"/>
      <c r="E32" s="19">
        <v>22358415</v>
      </c>
      <c r="F32" s="20">
        <v>23428951</v>
      </c>
      <c r="G32" s="20">
        <v>6098352</v>
      </c>
      <c r="H32" s="20">
        <v>-2693814</v>
      </c>
      <c r="I32" s="20">
        <v>1271880</v>
      </c>
      <c r="J32" s="20">
        <v>4676418</v>
      </c>
      <c r="K32" s="20">
        <v>-180295</v>
      </c>
      <c r="L32" s="20">
        <v>-485531</v>
      </c>
      <c r="M32" s="20">
        <v>-1035579</v>
      </c>
      <c r="N32" s="20">
        <v>-1701405</v>
      </c>
      <c r="O32" s="20">
        <v>-3468849</v>
      </c>
      <c r="P32" s="20">
        <v>191541</v>
      </c>
      <c r="Q32" s="20">
        <v>611591</v>
      </c>
      <c r="R32" s="20">
        <v>-2665717</v>
      </c>
      <c r="S32" s="20">
        <v>-377917</v>
      </c>
      <c r="T32" s="20">
        <v>797977</v>
      </c>
      <c r="U32" s="20">
        <v>700142</v>
      </c>
      <c r="V32" s="20">
        <v>1120202</v>
      </c>
      <c r="W32" s="20">
        <v>1429498</v>
      </c>
      <c r="X32" s="20">
        <v>23428951</v>
      </c>
      <c r="Y32" s="20">
        <v>-21999453</v>
      </c>
      <c r="Z32" s="21">
        <v>-93.898582996737673</v>
      </c>
      <c r="AA32" s="22">
        <v>23428951</v>
      </c>
    </row>
    <row r="33" spans="1:27" x14ac:dyDescent="0.25">
      <c r="A33" s="23" t="s">
        <v>60</v>
      </c>
      <c r="B33" s="17" t="s">
        <v>32</v>
      </c>
      <c r="C33" s="18">
        <v>-4498705</v>
      </c>
      <c r="D33" s="18"/>
      <c r="E33" s="19">
        <v>15303237</v>
      </c>
      <c r="F33" s="20">
        <v>15964237</v>
      </c>
      <c r="G33" s="20">
        <v>15501295</v>
      </c>
      <c r="H33" s="20"/>
      <c r="I33" s="20">
        <v>-6184013</v>
      </c>
      <c r="J33" s="20">
        <v>9317282</v>
      </c>
      <c r="K33" s="20">
        <v>-5452644</v>
      </c>
      <c r="L33" s="20">
        <v>8546294</v>
      </c>
      <c r="M33" s="20">
        <v>-6456768</v>
      </c>
      <c r="N33" s="20">
        <v>-3363118</v>
      </c>
      <c r="O33" s="20"/>
      <c r="P33" s="20">
        <v>-3073951</v>
      </c>
      <c r="Q33" s="20">
        <v>12271883</v>
      </c>
      <c r="R33" s="20">
        <v>9197932</v>
      </c>
      <c r="S33" s="20">
        <v>-3539447</v>
      </c>
      <c r="T33" s="20">
        <v>-4238025</v>
      </c>
      <c r="U33" s="20">
        <v>-17367892</v>
      </c>
      <c r="V33" s="20">
        <v>-25145364</v>
      </c>
      <c r="W33" s="20">
        <v>-9993268</v>
      </c>
      <c r="X33" s="20">
        <v>15964237</v>
      </c>
      <c r="Y33" s="20">
        <v>-25957505</v>
      </c>
      <c r="Z33" s="21">
        <v>-162.59784291601284</v>
      </c>
      <c r="AA33" s="22">
        <v>15964237</v>
      </c>
    </row>
    <row r="34" spans="1:27" x14ac:dyDescent="0.25">
      <c r="A34" s="23" t="s">
        <v>61</v>
      </c>
      <c r="B34" s="17" t="s">
        <v>32</v>
      </c>
      <c r="C34" s="18">
        <v>-42182</v>
      </c>
      <c r="D34" s="18"/>
      <c r="E34" s="19"/>
      <c r="F34" s="20"/>
      <c r="G34" s="20">
        <v>-42182</v>
      </c>
      <c r="H34" s="20"/>
      <c r="I34" s="20"/>
      <c r="J34" s="20">
        <v>-42182</v>
      </c>
      <c r="K34" s="20"/>
      <c r="L34" s="20"/>
      <c r="M34" s="20"/>
      <c r="N34" s="20"/>
      <c r="O34" s="20"/>
      <c r="P34" s="20">
        <v>-11921</v>
      </c>
      <c r="Q34" s="20"/>
      <c r="R34" s="20">
        <v>-11921</v>
      </c>
      <c r="S34" s="20"/>
      <c r="T34" s="20"/>
      <c r="U34" s="20"/>
      <c r="V34" s="20"/>
      <c r="W34" s="20">
        <v>-54103</v>
      </c>
      <c r="X34" s="20"/>
      <c r="Y34" s="20">
        <v>-54103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33745344</v>
      </c>
      <c r="D35" s="18"/>
      <c r="E35" s="19">
        <v>33906957</v>
      </c>
      <c r="F35" s="20">
        <v>33906957</v>
      </c>
      <c r="G35" s="20">
        <v>34748031</v>
      </c>
      <c r="H35" s="20">
        <v>1186375</v>
      </c>
      <c r="I35" s="20">
        <v>1003875</v>
      </c>
      <c r="J35" s="20">
        <v>36938281</v>
      </c>
      <c r="K35" s="20">
        <v>789924</v>
      </c>
      <c r="L35" s="20">
        <v>804912</v>
      </c>
      <c r="M35" s="20">
        <v>953108</v>
      </c>
      <c r="N35" s="20">
        <v>2547944</v>
      </c>
      <c r="O35" s="20">
        <v>803447</v>
      </c>
      <c r="P35" s="20">
        <v>566687</v>
      </c>
      <c r="Q35" s="20">
        <v>798695</v>
      </c>
      <c r="R35" s="20">
        <v>2168829</v>
      </c>
      <c r="S35" s="20">
        <v>862899</v>
      </c>
      <c r="T35" s="20">
        <v>925970</v>
      </c>
      <c r="U35" s="20">
        <v>741659</v>
      </c>
      <c r="V35" s="20">
        <v>2530528</v>
      </c>
      <c r="W35" s="20">
        <v>44185582</v>
      </c>
      <c r="X35" s="20">
        <v>33906957</v>
      </c>
      <c r="Y35" s="20">
        <v>10278625</v>
      </c>
      <c r="Z35" s="21">
        <v>30.314206609575727</v>
      </c>
      <c r="AA35" s="22">
        <v>33906957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37253009</v>
      </c>
      <c r="D37" s="29">
        <f t="shared" ref="D37:Y37" si="3">SUM(D29:D36)</f>
        <v>0</v>
      </c>
      <c r="E37" s="30">
        <f t="shared" si="3"/>
        <v>73660545</v>
      </c>
      <c r="F37" s="31">
        <f t="shared" si="3"/>
        <v>75392081</v>
      </c>
      <c r="G37" s="31">
        <f t="shared" si="3"/>
        <v>58367060</v>
      </c>
      <c r="H37" s="31">
        <f t="shared" si="3"/>
        <v>-1510134</v>
      </c>
      <c r="I37" s="31">
        <f t="shared" si="3"/>
        <v>-3910148</v>
      </c>
      <c r="J37" s="31">
        <f t="shared" si="3"/>
        <v>52946778</v>
      </c>
      <c r="K37" s="31">
        <f t="shared" si="3"/>
        <v>-4843274</v>
      </c>
      <c r="L37" s="31">
        <f t="shared" si="3"/>
        <v>8862496</v>
      </c>
      <c r="M37" s="31">
        <f t="shared" si="3"/>
        <v>-6540047</v>
      </c>
      <c r="N37" s="31">
        <f t="shared" si="3"/>
        <v>-2520825</v>
      </c>
      <c r="O37" s="31">
        <f t="shared" si="3"/>
        <v>-2668742</v>
      </c>
      <c r="P37" s="31">
        <f t="shared" si="3"/>
        <v>-2329444</v>
      </c>
      <c r="Q37" s="31">
        <f t="shared" si="3"/>
        <v>13679402</v>
      </c>
      <c r="R37" s="31">
        <f t="shared" si="3"/>
        <v>8681216</v>
      </c>
      <c r="S37" s="31">
        <f t="shared" si="3"/>
        <v>-3055581</v>
      </c>
      <c r="T37" s="31">
        <f t="shared" si="3"/>
        <v>-2518584</v>
      </c>
      <c r="U37" s="31">
        <f t="shared" si="3"/>
        <v>-15929720</v>
      </c>
      <c r="V37" s="31">
        <f t="shared" si="3"/>
        <v>-21503885</v>
      </c>
      <c r="W37" s="31">
        <f t="shared" si="3"/>
        <v>37603284</v>
      </c>
      <c r="X37" s="31">
        <f t="shared" si="3"/>
        <v>75392081</v>
      </c>
      <c r="Y37" s="31">
        <f t="shared" si="3"/>
        <v>-37788797</v>
      </c>
      <c r="Z37" s="32">
        <f>+IF(X37&lt;&gt;0,+(Y37/X37)*100,0)</f>
        <v>-50.123032152408683</v>
      </c>
      <c r="AA37" s="33">
        <f>SUM(AA29:AA36)</f>
        <v>75392081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37253009</v>
      </c>
      <c r="D44" s="29">
        <f>+D37+D43</f>
        <v>0</v>
      </c>
      <c r="E44" s="30">
        <f t="shared" si="5"/>
        <v>73660545</v>
      </c>
      <c r="F44" s="31">
        <f t="shared" si="5"/>
        <v>75392081</v>
      </c>
      <c r="G44" s="31">
        <f t="shared" si="5"/>
        <v>58367060</v>
      </c>
      <c r="H44" s="31">
        <f t="shared" si="5"/>
        <v>-1510134</v>
      </c>
      <c r="I44" s="31">
        <f t="shared" si="5"/>
        <v>-3910148</v>
      </c>
      <c r="J44" s="31">
        <f t="shared" si="5"/>
        <v>52946778</v>
      </c>
      <c r="K44" s="31">
        <f t="shared" si="5"/>
        <v>-4843274</v>
      </c>
      <c r="L44" s="31">
        <f t="shared" si="5"/>
        <v>8862496</v>
      </c>
      <c r="M44" s="31">
        <f t="shared" si="5"/>
        <v>-6540047</v>
      </c>
      <c r="N44" s="31">
        <f t="shared" si="5"/>
        <v>-2520825</v>
      </c>
      <c r="O44" s="31">
        <f t="shared" si="5"/>
        <v>-2668742</v>
      </c>
      <c r="P44" s="31">
        <f t="shared" si="5"/>
        <v>-2329444</v>
      </c>
      <c r="Q44" s="31">
        <f t="shared" si="5"/>
        <v>13679402</v>
      </c>
      <c r="R44" s="31">
        <f t="shared" si="5"/>
        <v>8681216</v>
      </c>
      <c r="S44" s="31">
        <f t="shared" si="5"/>
        <v>-3055581</v>
      </c>
      <c r="T44" s="31">
        <f t="shared" si="5"/>
        <v>-2518584</v>
      </c>
      <c r="U44" s="31">
        <f t="shared" si="5"/>
        <v>-15929720</v>
      </c>
      <c r="V44" s="31">
        <f t="shared" si="5"/>
        <v>-21503885</v>
      </c>
      <c r="W44" s="31">
        <f t="shared" si="5"/>
        <v>37603284</v>
      </c>
      <c r="X44" s="31">
        <f t="shared" si="5"/>
        <v>75392081</v>
      </c>
      <c r="Y44" s="31">
        <f t="shared" si="5"/>
        <v>-37788797</v>
      </c>
      <c r="Z44" s="32">
        <f>+IF(X44&lt;&gt;0,+(Y44/X44)*100,0)</f>
        <v>-50.123032152408683</v>
      </c>
      <c r="AA44" s="33">
        <f>+AA37+AA43</f>
        <v>75392081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422647741</v>
      </c>
      <c r="D45" s="42">
        <f t="shared" si="6"/>
        <v>0</v>
      </c>
      <c r="E45" s="43">
        <f t="shared" si="6"/>
        <v>327711043</v>
      </c>
      <c r="F45" s="44">
        <f t="shared" si="6"/>
        <v>337587057</v>
      </c>
      <c r="G45" s="44">
        <f t="shared" si="6"/>
        <v>428675356</v>
      </c>
      <c r="H45" s="44">
        <f t="shared" si="6"/>
        <v>8344785</v>
      </c>
      <c r="I45" s="44">
        <f t="shared" si="6"/>
        <v>11148380</v>
      </c>
      <c r="J45" s="44">
        <f t="shared" si="6"/>
        <v>448168521</v>
      </c>
      <c r="K45" s="44">
        <f t="shared" si="6"/>
        <v>9828724</v>
      </c>
      <c r="L45" s="44">
        <f t="shared" si="6"/>
        <v>8787763</v>
      </c>
      <c r="M45" s="44">
        <f t="shared" si="6"/>
        <v>11390905</v>
      </c>
      <c r="N45" s="44">
        <f t="shared" si="6"/>
        <v>30007392</v>
      </c>
      <c r="O45" s="44">
        <f t="shared" si="6"/>
        <v>5125542</v>
      </c>
      <c r="P45" s="44">
        <f t="shared" si="6"/>
        <v>6535996</v>
      </c>
      <c r="Q45" s="44">
        <f t="shared" si="6"/>
        <v>6963538</v>
      </c>
      <c r="R45" s="44">
        <f t="shared" si="6"/>
        <v>18625076</v>
      </c>
      <c r="S45" s="44">
        <f t="shared" si="6"/>
        <v>8241570</v>
      </c>
      <c r="T45" s="44">
        <f t="shared" si="6"/>
        <v>9260866</v>
      </c>
      <c r="U45" s="44">
        <f t="shared" si="6"/>
        <v>20771578</v>
      </c>
      <c r="V45" s="44">
        <f t="shared" si="6"/>
        <v>38274014</v>
      </c>
      <c r="W45" s="44">
        <f t="shared" si="6"/>
        <v>535075003</v>
      </c>
      <c r="X45" s="44">
        <f t="shared" si="6"/>
        <v>337587057</v>
      </c>
      <c r="Y45" s="44">
        <f t="shared" si="6"/>
        <v>197487946</v>
      </c>
      <c r="Z45" s="45">
        <f>+IF(X45&lt;&gt;0,+(Y45/X45)*100,0)</f>
        <v>58.499857119818429</v>
      </c>
      <c r="AA45" s="46">
        <f>+AA26-AA44</f>
        <v>337587057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208939715</v>
      </c>
      <c r="D47" s="18"/>
      <c r="E47" s="19">
        <v>73146148</v>
      </c>
      <c r="F47" s="20">
        <v>83022162</v>
      </c>
      <c r="G47" s="20">
        <v>207525360</v>
      </c>
      <c r="H47" s="20">
        <v>10687788</v>
      </c>
      <c r="I47" s="20">
        <v>9468436</v>
      </c>
      <c r="J47" s="20">
        <v>227681584</v>
      </c>
      <c r="K47" s="20">
        <v>8130238</v>
      </c>
      <c r="L47" s="20">
        <v>7122219</v>
      </c>
      <c r="M47" s="20">
        <v>9647787</v>
      </c>
      <c r="N47" s="20">
        <v>24900244</v>
      </c>
      <c r="O47" s="20">
        <v>3431768</v>
      </c>
      <c r="P47" s="20">
        <v>4955894</v>
      </c>
      <c r="Q47" s="20">
        <v>5296528</v>
      </c>
      <c r="R47" s="20">
        <v>13684190</v>
      </c>
      <c r="S47" s="20">
        <v>6579317</v>
      </c>
      <c r="T47" s="20">
        <v>7440924</v>
      </c>
      <c r="U47" s="20">
        <v>18971386</v>
      </c>
      <c r="V47" s="20">
        <v>32991627</v>
      </c>
      <c r="W47" s="20">
        <v>299257645</v>
      </c>
      <c r="X47" s="20">
        <v>83022162</v>
      </c>
      <c r="Y47" s="20">
        <v>216235483</v>
      </c>
      <c r="Z47" s="47">
        <v>260.45513365455355</v>
      </c>
      <c r="AA47" s="22">
        <v>83022162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208939715</v>
      </c>
      <c r="D50" s="50">
        <f t="shared" ref="D50:Y50" si="7">SUM(D47:D49)</f>
        <v>0</v>
      </c>
      <c r="E50" s="51">
        <f t="shared" si="7"/>
        <v>73146148</v>
      </c>
      <c r="F50" s="52">
        <f t="shared" si="7"/>
        <v>83022162</v>
      </c>
      <c r="G50" s="52">
        <f t="shared" si="7"/>
        <v>207525360</v>
      </c>
      <c r="H50" s="52">
        <f t="shared" si="7"/>
        <v>10687788</v>
      </c>
      <c r="I50" s="52">
        <f t="shared" si="7"/>
        <v>9468436</v>
      </c>
      <c r="J50" s="52">
        <f t="shared" si="7"/>
        <v>227681584</v>
      </c>
      <c r="K50" s="52">
        <f t="shared" si="7"/>
        <v>8130238</v>
      </c>
      <c r="L50" s="52">
        <f t="shared" si="7"/>
        <v>7122219</v>
      </c>
      <c r="M50" s="52">
        <f t="shared" si="7"/>
        <v>9647787</v>
      </c>
      <c r="N50" s="52">
        <f t="shared" si="7"/>
        <v>24900244</v>
      </c>
      <c r="O50" s="52">
        <f t="shared" si="7"/>
        <v>3431768</v>
      </c>
      <c r="P50" s="52">
        <f t="shared" si="7"/>
        <v>4955894</v>
      </c>
      <c r="Q50" s="52">
        <f t="shared" si="7"/>
        <v>5296528</v>
      </c>
      <c r="R50" s="52">
        <f t="shared" si="7"/>
        <v>13684190</v>
      </c>
      <c r="S50" s="52">
        <f t="shared" si="7"/>
        <v>6579317</v>
      </c>
      <c r="T50" s="52">
        <f t="shared" si="7"/>
        <v>7440924</v>
      </c>
      <c r="U50" s="52">
        <f t="shared" si="7"/>
        <v>18971386</v>
      </c>
      <c r="V50" s="52">
        <f t="shared" si="7"/>
        <v>32991627</v>
      </c>
      <c r="W50" s="52">
        <f t="shared" si="7"/>
        <v>299257645</v>
      </c>
      <c r="X50" s="52">
        <f t="shared" si="7"/>
        <v>83022162</v>
      </c>
      <c r="Y50" s="52">
        <f t="shared" si="7"/>
        <v>216235483</v>
      </c>
      <c r="Z50" s="53">
        <f>+IF(X50&lt;&gt;0,+(Y50/X50)*100,0)</f>
        <v>260.45513365455355</v>
      </c>
      <c r="AA50" s="54">
        <f>SUM(AA47:AA49)</f>
        <v>83022162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7610677</v>
      </c>
      <c r="D7" s="18"/>
      <c r="E7" s="19">
        <v>16788094</v>
      </c>
      <c r="F7" s="20">
        <v>9248040</v>
      </c>
      <c r="G7" s="20">
        <v>15353295</v>
      </c>
      <c r="H7" s="20">
        <v>2760577</v>
      </c>
      <c r="I7" s="20">
        <v>-37979</v>
      </c>
      <c r="J7" s="20">
        <v>18075893</v>
      </c>
      <c r="K7" s="20">
        <v>492435</v>
      </c>
      <c r="L7" s="20">
        <v>-12912433</v>
      </c>
      <c r="M7" s="20">
        <v>447263</v>
      </c>
      <c r="N7" s="20">
        <v>-11972735</v>
      </c>
      <c r="O7" s="20">
        <v>1587196</v>
      </c>
      <c r="P7" s="20">
        <v>-663448</v>
      </c>
      <c r="Q7" s="20">
        <v>-20958</v>
      </c>
      <c r="R7" s="20">
        <v>902790</v>
      </c>
      <c r="S7" s="20">
        <v>884508</v>
      </c>
      <c r="T7" s="20">
        <v>-143996</v>
      </c>
      <c r="U7" s="20">
        <v>165195</v>
      </c>
      <c r="V7" s="20">
        <v>905707</v>
      </c>
      <c r="W7" s="20">
        <v>7911655</v>
      </c>
      <c r="X7" s="20">
        <v>9248040</v>
      </c>
      <c r="Y7" s="20">
        <v>-1336385</v>
      </c>
      <c r="Z7" s="21">
        <v>-14.450467342269279</v>
      </c>
      <c r="AA7" s="22">
        <v>9248040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2302142</v>
      </c>
      <c r="H8" s="20">
        <v>21606</v>
      </c>
      <c r="I8" s="20">
        <v>2743</v>
      </c>
      <c r="J8" s="20">
        <v>2326491</v>
      </c>
      <c r="K8" s="20">
        <v>23088</v>
      </c>
      <c r="L8" s="20">
        <v>26236</v>
      </c>
      <c r="M8" s="20">
        <v>11790</v>
      </c>
      <c r="N8" s="20">
        <v>61114</v>
      </c>
      <c r="O8" s="20">
        <v>24260</v>
      </c>
      <c r="P8" s="20">
        <v>20776</v>
      </c>
      <c r="Q8" s="20">
        <v>-44059</v>
      </c>
      <c r="R8" s="20">
        <v>977</v>
      </c>
      <c r="S8" s="20">
        <v>-16556</v>
      </c>
      <c r="T8" s="20">
        <v>8841</v>
      </c>
      <c r="U8" s="20">
        <v>-4908</v>
      </c>
      <c r="V8" s="20">
        <v>-12623</v>
      </c>
      <c r="W8" s="20">
        <v>2375959</v>
      </c>
      <c r="X8" s="20"/>
      <c r="Y8" s="20">
        <v>2375959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831855</v>
      </c>
      <c r="F10" s="20">
        <v>831855</v>
      </c>
      <c r="G10" s="20">
        <v>-8534146</v>
      </c>
      <c r="H10" s="20">
        <v>6951070</v>
      </c>
      <c r="I10" s="20">
        <v>-403330</v>
      </c>
      <c r="J10" s="20">
        <v>-1986406</v>
      </c>
      <c r="K10" s="20">
        <v>-715012</v>
      </c>
      <c r="L10" s="20">
        <v>-648608</v>
      </c>
      <c r="M10" s="20">
        <v>-507545</v>
      </c>
      <c r="N10" s="20">
        <v>-1871165</v>
      </c>
      <c r="O10" s="20">
        <v>-930764</v>
      </c>
      <c r="P10" s="20">
        <v>-578245</v>
      </c>
      <c r="Q10" s="20">
        <v>1355955</v>
      </c>
      <c r="R10" s="20">
        <v>-153054</v>
      </c>
      <c r="S10" s="20">
        <v>-349804</v>
      </c>
      <c r="T10" s="20">
        <v>-800235</v>
      </c>
      <c r="U10" s="20">
        <v>639498</v>
      </c>
      <c r="V10" s="20">
        <v>-510541</v>
      </c>
      <c r="W10" s="20">
        <v>-4521166</v>
      </c>
      <c r="X10" s="20">
        <v>831855</v>
      </c>
      <c r="Y10" s="20">
        <v>-5353021</v>
      </c>
      <c r="Z10" s="21">
        <v>-643.50409626677731</v>
      </c>
      <c r="AA10" s="22">
        <v>831855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7610677</v>
      </c>
      <c r="D13" s="29">
        <f>SUM(D6:D12)</f>
        <v>0</v>
      </c>
      <c r="E13" s="30">
        <f t="shared" si="0"/>
        <v>17619949</v>
      </c>
      <c r="F13" s="31">
        <f t="shared" si="0"/>
        <v>10079895</v>
      </c>
      <c r="G13" s="31">
        <f t="shared" si="0"/>
        <v>9121291</v>
      </c>
      <c r="H13" s="31">
        <f t="shared" si="0"/>
        <v>9733253</v>
      </c>
      <c r="I13" s="31">
        <f t="shared" si="0"/>
        <v>-438566</v>
      </c>
      <c r="J13" s="31">
        <f t="shared" si="0"/>
        <v>18415978</v>
      </c>
      <c r="K13" s="31">
        <f t="shared" si="0"/>
        <v>-199489</v>
      </c>
      <c r="L13" s="31">
        <f t="shared" si="0"/>
        <v>-13534805</v>
      </c>
      <c r="M13" s="31">
        <f t="shared" si="0"/>
        <v>-48492</v>
      </c>
      <c r="N13" s="31">
        <f t="shared" si="0"/>
        <v>-13782786</v>
      </c>
      <c r="O13" s="31">
        <f t="shared" si="0"/>
        <v>680692</v>
      </c>
      <c r="P13" s="31">
        <f t="shared" si="0"/>
        <v>-1220917</v>
      </c>
      <c r="Q13" s="31">
        <f t="shared" si="0"/>
        <v>1290938</v>
      </c>
      <c r="R13" s="31">
        <f t="shared" si="0"/>
        <v>750713</v>
      </c>
      <c r="S13" s="31">
        <f t="shared" si="0"/>
        <v>518148</v>
      </c>
      <c r="T13" s="31">
        <f t="shared" si="0"/>
        <v>-935390</v>
      </c>
      <c r="U13" s="31">
        <f t="shared" si="0"/>
        <v>799785</v>
      </c>
      <c r="V13" s="31">
        <f t="shared" si="0"/>
        <v>382543</v>
      </c>
      <c r="W13" s="31">
        <f t="shared" si="0"/>
        <v>5766448</v>
      </c>
      <c r="X13" s="31">
        <f t="shared" si="0"/>
        <v>10079895</v>
      </c>
      <c r="Y13" s="31">
        <f t="shared" si="0"/>
        <v>-4313447</v>
      </c>
      <c r="Z13" s="32">
        <f>+IF(X13&lt;&gt;0,+(Y13/X13)*100,0)</f>
        <v>-42.792578692535983</v>
      </c>
      <c r="AA13" s="33">
        <f>SUM(AA6:AA12)</f>
        <v>10079895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1957156218</v>
      </c>
      <c r="D17" s="18"/>
      <c r="E17" s="19">
        <v>1376492200</v>
      </c>
      <c r="F17" s="20">
        <v>1358632578</v>
      </c>
      <c r="G17" s="24">
        <v>1949391190</v>
      </c>
      <c r="H17" s="24">
        <v>22838845</v>
      </c>
      <c r="I17" s="24">
        <v>3914236</v>
      </c>
      <c r="J17" s="20">
        <v>1976144271</v>
      </c>
      <c r="K17" s="24">
        <v>3711167</v>
      </c>
      <c r="L17" s="24">
        <v>29712087</v>
      </c>
      <c r="M17" s="20">
        <v>10062678</v>
      </c>
      <c r="N17" s="24">
        <v>43485932</v>
      </c>
      <c r="O17" s="24">
        <v>-3557999</v>
      </c>
      <c r="P17" s="24">
        <v>7726176</v>
      </c>
      <c r="Q17" s="20">
        <v>9373581</v>
      </c>
      <c r="R17" s="24">
        <v>13541758</v>
      </c>
      <c r="S17" s="24">
        <v>4927076</v>
      </c>
      <c r="T17" s="20">
        <v>-3868327</v>
      </c>
      <c r="U17" s="24">
        <v>37615376</v>
      </c>
      <c r="V17" s="24">
        <v>38674125</v>
      </c>
      <c r="W17" s="24">
        <v>2071846086</v>
      </c>
      <c r="X17" s="20">
        <v>1358632578</v>
      </c>
      <c r="Y17" s="24">
        <v>713213508</v>
      </c>
      <c r="Z17" s="25">
        <v>52.494951140498856</v>
      </c>
      <c r="AA17" s="26">
        <v>1358632578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23455</v>
      </c>
      <c r="D21" s="18"/>
      <c r="E21" s="19">
        <v>50000</v>
      </c>
      <c r="F21" s="20">
        <v>100000</v>
      </c>
      <c r="G21" s="20">
        <v>27063</v>
      </c>
      <c r="H21" s="20">
        <v>-3608</v>
      </c>
      <c r="I21" s="20"/>
      <c r="J21" s="20">
        <v>23455</v>
      </c>
      <c r="K21" s="20"/>
      <c r="L21" s="20">
        <v>23387</v>
      </c>
      <c r="M21" s="20">
        <v>-2575</v>
      </c>
      <c r="N21" s="20">
        <v>20812</v>
      </c>
      <c r="O21" s="20">
        <v>-429</v>
      </c>
      <c r="P21" s="20">
        <v>-429</v>
      </c>
      <c r="Q21" s="20">
        <v>-429</v>
      </c>
      <c r="R21" s="20">
        <v>-1287</v>
      </c>
      <c r="S21" s="20">
        <v>-429</v>
      </c>
      <c r="T21" s="20">
        <v>-429</v>
      </c>
      <c r="U21" s="20"/>
      <c r="V21" s="20">
        <v>-858</v>
      </c>
      <c r="W21" s="20">
        <v>42122</v>
      </c>
      <c r="X21" s="20">
        <v>100000</v>
      </c>
      <c r="Y21" s="20">
        <v>-57878</v>
      </c>
      <c r="Z21" s="21">
        <v>-57.877999999999993</v>
      </c>
      <c r="AA21" s="22">
        <v>100000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1957179673</v>
      </c>
      <c r="D25" s="29">
        <f t="shared" ref="D25:Y25" si="1">SUM(D15:D24)</f>
        <v>0</v>
      </c>
      <c r="E25" s="35">
        <f t="shared" si="1"/>
        <v>1376542200</v>
      </c>
      <c r="F25" s="36">
        <f t="shared" si="1"/>
        <v>1358732578</v>
      </c>
      <c r="G25" s="36">
        <f t="shared" si="1"/>
        <v>1949418253</v>
      </c>
      <c r="H25" s="36">
        <f t="shared" si="1"/>
        <v>22835237</v>
      </c>
      <c r="I25" s="36">
        <f t="shared" si="1"/>
        <v>3914236</v>
      </c>
      <c r="J25" s="36">
        <f t="shared" si="1"/>
        <v>1976167726</v>
      </c>
      <c r="K25" s="36">
        <f t="shared" si="1"/>
        <v>3711167</v>
      </c>
      <c r="L25" s="36">
        <f t="shared" si="1"/>
        <v>29735474</v>
      </c>
      <c r="M25" s="36">
        <f t="shared" si="1"/>
        <v>10060103</v>
      </c>
      <c r="N25" s="36">
        <f t="shared" si="1"/>
        <v>43506744</v>
      </c>
      <c r="O25" s="36">
        <f t="shared" si="1"/>
        <v>-3558428</v>
      </c>
      <c r="P25" s="36">
        <f t="shared" si="1"/>
        <v>7725747</v>
      </c>
      <c r="Q25" s="36">
        <f t="shared" si="1"/>
        <v>9373152</v>
      </c>
      <c r="R25" s="36">
        <f t="shared" si="1"/>
        <v>13540471</v>
      </c>
      <c r="S25" s="36">
        <f t="shared" si="1"/>
        <v>4926647</v>
      </c>
      <c r="T25" s="36">
        <f t="shared" si="1"/>
        <v>-3868756</v>
      </c>
      <c r="U25" s="36">
        <f t="shared" si="1"/>
        <v>37615376</v>
      </c>
      <c r="V25" s="36">
        <f t="shared" si="1"/>
        <v>38673267</v>
      </c>
      <c r="W25" s="36">
        <f t="shared" si="1"/>
        <v>2071888208</v>
      </c>
      <c r="X25" s="36">
        <f t="shared" si="1"/>
        <v>1358732578</v>
      </c>
      <c r="Y25" s="36">
        <f t="shared" si="1"/>
        <v>713155630</v>
      </c>
      <c r="Z25" s="37">
        <f>+IF(X25&lt;&gt;0,+(Y25/X25)*100,0)</f>
        <v>52.486827912063205</v>
      </c>
      <c r="AA25" s="38">
        <f>SUM(AA15:AA24)</f>
        <v>1358732578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1964790350</v>
      </c>
      <c r="D26" s="29">
        <f>+D13+D25</f>
        <v>0</v>
      </c>
      <c r="E26" s="30">
        <f t="shared" si="2"/>
        <v>1394162149</v>
      </c>
      <c r="F26" s="31">
        <f t="shared" si="2"/>
        <v>1368812473</v>
      </c>
      <c r="G26" s="31">
        <f t="shared" si="2"/>
        <v>1958539544</v>
      </c>
      <c r="H26" s="31">
        <f t="shared" si="2"/>
        <v>32568490</v>
      </c>
      <c r="I26" s="31">
        <f t="shared" si="2"/>
        <v>3475670</v>
      </c>
      <c r="J26" s="31">
        <f t="shared" si="2"/>
        <v>1994583704</v>
      </c>
      <c r="K26" s="31">
        <f t="shared" si="2"/>
        <v>3511678</v>
      </c>
      <c r="L26" s="31">
        <f t="shared" si="2"/>
        <v>16200669</v>
      </c>
      <c r="M26" s="31">
        <f t="shared" si="2"/>
        <v>10011611</v>
      </c>
      <c r="N26" s="31">
        <f t="shared" si="2"/>
        <v>29723958</v>
      </c>
      <c r="O26" s="31">
        <f t="shared" si="2"/>
        <v>-2877736</v>
      </c>
      <c r="P26" s="31">
        <f t="shared" si="2"/>
        <v>6504830</v>
      </c>
      <c r="Q26" s="31">
        <f t="shared" si="2"/>
        <v>10664090</v>
      </c>
      <c r="R26" s="31">
        <f t="shared" si="2"/>
        <v>14291184</v>
      </c>
      <c r="S26" s="31">
        <f t="shared" si="2"/>
        <v>5444795</v>
      </c>
      <c r="T26" s="31">
        <f t="shared" si="2"/>
        <v>-4804146</v>
      </c>
      <c r="U26" s="31">
        <f t="shared" si="2"/>
        <v>38415161</v>
      </c>
      <c r="V26" s="31">
        <f t="shared" si="2"/>
        <v>39055810</v>
      </c>
      <c r="W26" s="31">
        <f t="shared" si="2"/>
        <v>2077654656</v>
      </c>
      <c r="X26" s="31">
        <f t="shared" si="2"/>
        <v>1368812473</v>
      </c>
      <c r="Y26" s="31">
        <f t="shared" si="2"/>
        <v>708842183</v>
      </c>
      <c r="Z26" s="32">
        <f>+IF(X26&lt;&gt;0,+(Y26/X26)*100,0)</f>
        <v>51.785193149682819</v>
      </c>
      <c r="AA26" s="33">
        <f>+AA13+AA25</f>
        <v>1368812473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-28997692</v>
      </c>
      <c r="D33" s="18"/>
      <c r="E33" s="19"/>
      <c r="F33" s="20">
        <v>1098008</v>
      </c>
      <c r="G33" s="20">
        <v>-132453952</v>
      </c>
      <c r="H33" s="20">
        <v>157534826</v>
      </c>
      <c r="I33" s="20">
        <v>78920984</v>
      </c>
      <c r="J33" s="20">
        <v>104001858</v>
      </c>
      <c r="K33" s="20">
        <v>-8565620</v>
      </c>
      <c r="L33" s="20">
        <v>-31282789</v>
      </c>
      <c r="M33" s="20">
        <v>4031273</v>
      </c>
      <c r="N33" s="20">
        <v>-35817136</v>
      </c>
      <c r="O33" s="20">
        <v>-3418466</v>
      </c>
      <c r="P33" s="20">
        <v>-9945893</v>
      </c>
      <c r="Q33" s="20">
        <v>-47873794</v>
      </c>
      <c r="R33" s="20">
        <v>-61238153</v>
      </c>
      <c r="S33" s="20">
        <v>-2973637</v>
      </c>
      <c r="T33" s="20">
        <v>-1846616</v>
      </c>
      <c r="U33" s="20">
        <v>-5777880</v>
      </c>
      <c r="V33" s="20">
        <v>-10598133</v>
      </c>
      <c r="W33" s="20">
        <v>-3651564</v>
      </c>
      <c r="X33" s="20">
        <v>1098008</v>
      </c>
      <c r="Y33" s="20">
        <v>-4749572</v>
      </c>
      <c r="Z33" s="21">
        <v>-432.56260427975019</v>
      </c>
      <c r="AA33" s="22">
        <v>1098008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3261126</v>
      </c>
      <c r="D35" s="18"/>
      <c r="E35" s="19"/>
      <c r="F35" s="20"/>
      <c r="G35" s="20">
        <v>2018910</v>
      </c>
      <c r="H35" s="20">
        <v>257766</v>
      </c>
      <c r="I35" s="20">
        <v>-13521</v>
      </c>
      <c r="J35" s="20">
        <v>2263155</v>
      </c>
      <c r="K35" s="20">
        <v>57425</v>
      </c>
      <c r="L35" s="20">
        <v>939848</v>
      </c>
      <c r="M35" s="20">
        <v>54255</v>
      </c>
      <c r="N35" s="20">
        <v>1051528</v>
      </c>
      <c r="O35" s="20">
        <v>197144</v>
      </c>
      <c r="P35" s="20">
        <v>-92899</v>
      </c>
      <c r="Q35" s="20">
        <v>-17791</v>
      </c>
      <c r="R35" s="20">
        <v>86454</v>
      </c>
      <c r="S35" s="20">
        <v>99930</v>
      </c>
      <c r="T35" s="20">
        <v>-27286</v>
      </c>
      <c r="U35" s="20">
        <v>17472</v>
      </c>
      <c r="V35" s="20">
        <v>90116</v>
      </c>
      <c r="W35" s="20">
        <v>3491253</v>
      </c>
      <c r="X35" s="20"/>
      <c r="Y35" s="20">
        <v>3491253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-25736566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1098008</v>
      </c>
      <c r="G37" s="31">
        <f t="shared" si="3"/>
        <v>-130435042</v>
      </c>
      <c r="H37" s="31">
        <f t="shared" si="3"/>
        <v>157792592</v>
      </c>
      <c r="I37" s="31">
        <f t="shared" si="3"/>
        <v>78907463</v>
      </c>
      <c r="J37" s="31">
        <f t="shared" si="3"/>
        <v>106265013</v>
      </c>
      <c r="K37" s="31">
        <f t="shared" si="3"/>
        <v>-8508195</v>
      </c>
      <c r="L37" s="31">
        <f t="shared" si="3"/>
        <v>-30342941</v>
      </c>
      <c r="M37" s="31">
        <f t="shared" si="3"/>
        <v>4085528</v>
      </c>
      <c r="N37" s="31">
        <f t="shared" si="3"/>
        <v>-34765608</v>
      </c>
      <c r="O37" s="31">
        <f t="shared" si="3"/>
        <v>-3221322</v>
      </c>
      <c r="P37" s="31">
        <f t="shared" si="3"/>
        <v>-10038792</v>
      </c>
      <c r="Q37" s="31">
        <f t="shared" si="3"/>
        <v>-47891585</v>
      </c>
      <c r="R37" s="31">
        <f t="shared" si="3"/>
        <v>-61151699</v>
      </c>
      <c r="S37" s="31">
        <f t="shared" si="3"/>
        <v>-2873707</v>
      </c>
      <c r="T37" s="31">
        <f t="shared" si="3"/>
        <v>-1873902</v>
      </c>
      <c r="U37" s="31">
        <f t="shared" si="3"/>
        <v>-5760408</v>
      </c>
      <c r="V37" s="31">
        <f t="shared" si="3"/>
        <v>-10508017</v>
      </c>
      <c r="W37" s="31">
        <f t="shared" si="3"/>
        <v>-160311</v>
      </c>
      <c r="X37" s="31">
        <f t="shared" si="3"/>
        <v>1098008</v>
      </c>
      <c r="Y37" s="31">
        <f t="shared" si="3"/>
        <v>-1258319</v>
      </c>
      <c r="Z37" s="32">
        <f>+IF(X37&lt;&gt;0,+(Y37/X37)*100,0)</f>
        <v>-114.60016684760038</v>
      </c>
      <c r="AA37" s="33">
        <f>SUM(AA29:AA36)</f>
        <v>1098008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-25736566</v>
      </c>
      <c r="D44" s="29">
        <f>+D37+D43</f>
        <v>0</v>
      </c>
      <c r="E44" s="30">
        <f t="shared" si="5"/>
        <v>0</v>
      </c>
      <c r="F44" s="31">
        <f t="shared" si="5"/>
        <v>1098008</v>
      </c>
      <c r="G44" s="31">
        <f t="shared" si="5"/>
        <v>-130435042</v>
      </c>
      <c r="H44" s="31">
        <f t="shared" si="5"/>
        <v>157792592</v>
      </c>
      <c r="I44" s="31">
        <f t="shared" si="5"/>
        <v>78907463</v>
      </c>
      <c r="J44" s="31">
        <f t="shared" si="5"/>
        <v>106265013</v>
      </c>
      <c r="K44" s="31">
        <f t="shared" si="5"/>
        <v>-8508195</v>
      </c>
      <c r="L44" s="31">
        <f t="shared" si="5"/>
        <v>-30342941</v>
      </c>
      <c r="M44" s="31">
        <f t="shared" si="5"/>
        <v>4085528</v>
      </c>
      <c r="N44" s="31">
        <f t="shared" si="5"/>
        <v>-34765608</v>
      </c>
      <c r="O44" s="31">
        <f t="shared" si="5"/>
        <v>-3221322</v>
      </c>
      <c r="P44" s="31">
        <f t="shared" si="5"/>
        <v>-10038792</v>
      </c>
      <c r="Q44" s="31">
        <f t="shared" si="5"/>
        <v>-47891585</v>
      </c>
      <c r="R44" s="31">
        <f t="shared" si="5"/>
        <v>-61151699</v>
      </c>
      <c r="S44" s="31">
        <f t="shared" si="5"/>
        <v>-2873707</v>
      </c>
      <c r="T44" s="31">
        <f t="shared" si="5"/>
        <v>-1873902</v>
      </c>
      <c r="U44" s="31">
        <f t="shared" si="5"/>
        <v>-5760408</v>
      </c>
      <c r="V44" s="31">
        <f t="shared" si="5"/>
        <v>-10508017</v>
      </c>
      <c r="W44" s="31">
        <f t="shared" si="5"/>
        <v>-160311</v>
      </c>
      <c r="X44" s="31">
        <f t="shared" si="5"/>
        <v>1098008</v>
      </c>
      <c r="Y44" s="31">
        <f t="shared" si="5"/>
        <v>-1258319</v>
      </c>
      <c r="Z44" s="32">
        <f>+IF(X44&lt;&gt;0,+(Y44/X44)*100,0)</f>
        <v>-114.60016684760038</v>
      </c>
      <c r="AA44" s="33">
        <f>+AA37+AA43</f>
        <v>1098008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1990526916</v>
      </c>
      <c r="D45" s="42">
        <f t="shared" si="6"/>
        <v>0</v>
      </c>
      <c r="E45" s="43">
        <f t="shared" si="6"/>
        <v>1394162149</v>
      </c>
      <c r="F45" s="44">
        <f t="shared" si="6"/>
        <v>1367714465</v>
      </c>
      <c r="G45" s="44">
        <f t="shared" si="6"/>
        <v>2088974586</v>
      </c>
      <c r="H45" s="44">
        <f t="shared" si="6"/>
        <v>-125224102</v>
      </c>
      <c r="I45" s="44">
        <f t="shared" si="6"/>
        <v>-75431793</v>
      </c>
      <c r="J45" s="44">
        <f t="shared" si="6"/>
        <v>1888318691</v>
      </c>
      <c r="K45" s="44">
        <f t="shared" si="6"/>
        <v>12019873</v>
      </c>
      <c r="L45" s="44">
        <f t="shared" si="6"/>
        <v>46543610</v>
      </c>
      <c r="M45" s="44">
        <f t="shared" si="6"/>
        <v>5926083</v>
      </c>
      <c r="N45" s="44">
        <f t="shared" si="6"/>
        <v>64489566</v>
      </c>
      <c r="O45" s="44">
        <f t="shared" si="6"/>
        <v>343586</v>
      </c>
      <c r="P45" s="44">
        <f t="shared" si="6"/>
        <v>16543622</v>
      </c>
      <c r="Q45" s="44">
        <f t="shared" si="6"/>
        <v>58555675</v>
      </c>
      <c r="R45" s="44">
        <f t="shared" si="6"/>
        <v>75442883</v>
      </c>
      <c r="S45" s="44">
        <f t="shared" si="6"/>
        <v>8318502</v>
      </c>
      <c r="T45" s="44">
        <f t="shared" si="6"/>
        <v>-2930244</v>
      </c>
      <c r="U45" s="44">
        <f t="shared" si="6"/>
        <v>44175569</v>
      </c>
      <c r="V45" s="44">
        <f t="shared" si="6"/>
        <v>49563827</v>
      </c>
      <c r="W45" s="44">
        <f t="shared" si="6"/>
        <v>2077814967</v>
      </c>
      <c r="X45" s="44">
        <f t="shared" si="6"/>
        <v>1367714465</v>
      </c>
      <c r="Y45" s="44">
        <f t="shared" si="6"/>
        <v>710100502</v>
      </c>
      <c r="Z45" s="45">
        <f>+IF(X45&lt;&gt;0,+(Y45/X45)*100,0)</f>
        <v>51.918768147268224</v>
      </c>
      <c r="AA45" s="46">
        <f>+AA26-AA44</f>
        <v>1367714465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4046412491</v>
      </c>
      <c r="D47" s="18"/>
      <c r="E47" s="19">
        <v>609245147</v>
      </c>
      <c r="F47" s="20">
        <v>609245147</v>
      </c>
      <c r="G47" s="20">
        <v>4482727931</v>
      </c>
      <c r="H47" s="20">
        <v>-194985927</v>
      </c>
      <c r="I47" s="20">
        <v>-1163536</v>
      </c>
      <c r="J47" s="20">
        <v>4286578468</v>
      </c>
      <c r="K47" s="20">
        <v>-1255534</v>
      </c>
      <c r="L47" s="20">
        <v>6850296</v>
      </c>
      <c r="M47" s="20">
        <v>-996016</v>
      </c>
      <c r="N47" s="20">
        <v>4598746</v>
      </c>
      <c r="O47" s="20">
        <v>-1418745</v>
      </c>
      <c r="P47" s="20">
        <v>-859302</v>
      </c>
      <c r="Q47" s="20">
        <v>-1324927</v>
      </c>
      <c r="R47" s="20">
        <v>-3602974</v>
      </c>
      <c r="S47" s="20">
        <v>-1156189</v>
      </c>
      <c r="T47" s="20">
        <v>-1308151</v>
      </c>
      <c r="U47" s="20"/>
      <c r="V47" s="20">
        <v>-2464340</v>
      </c>
      <c r="W47" s="20">
        <v>4285109900</v>
      </c>
      <c r="X47" s="20">
        <v>609245147</v>
      </c>
      <c r="Y47" s="20">
        <v>3675864753</v>
      </c>
      <c r="Z47" s="47">
        <v>603.34739982754422</v>
      </c>
      <c r="AA47" s="22">
        <v>609245147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4046412491</v>
      </c>
      <c r="D50" s="50">
        <f t="shared" ref="D50:Y50" si="7">SUM(D47:D49)</f>
        <v>0</v>
      </c>
      <c r="E50" s="51">
        <f t="shared" si="7"/>
        <v>609245147</v>
      </c>
      <c r="F50" s="52">
        <f t="shared" si="7"/>
        <v>609245147</v>
      </c>
      <c r="G50" s="52">
        <f t="shared" si="7"/>
        <v>4482727931</v>
      </c>
      <c r="H50" s="52">
        <f t="shared" si="7"/>
        <v>-194985927</v>
      </c>
      <c r="I50" s="52">
        <f t="shared" si="7"/>
        <v>-1163536</v>
      </c>
      <c r="J50" s="52">
        <f t="shared" si="7"/>
        <v>4286578468</v>
      </c>
      <c r="K50" s="52">
        <f t="shared" si="7"/>
        <v>-1255534</v>
      </c>
      <c r="L50" s="52">
        <f t="shared" si="7"/>
        <v>6850296</v>
      </c>
      <c r="M50" s="52">
        <f t="shared" si="7"/>
        <v>-996016</v>
      </c>
      <c r="N50" s="52">
        <f t="shared" si="7"/>
        <v>4598746</v>
      </c>
      <c r="O50" s="52">
        <f t="shared" si="7"/>
        <v>-1418745</v>
      </c>
      <c r="P50" s="52">
        <f t="shared" si="7"/>
        <v>-859302</v>
      </c>
      <c r="Q50" s="52">
        <f t="shared" si="7"/>
        <v>-1324927</v>
      </c>
      <c r="R50" s="52">
        <f t="shared" si="7"/>
        <v>-3602974</v>
      </c>
      <c r="S50" s="52">
        <f t="shared" si="7"/>
        <v>-1156189</v>
      </c>
      <c r="T50" s="52">
        <f t="shared" si="7"/>
        <v>-1308151</v>
      </c>
      <c r="U50" s="52">
        <f t="shared" si="7"/>
        <v>0</v>
      </c>
      <c r="V50" s="52">
        <f t="shared" si="7"/>
        <v>-2464340</v>
      </c>
      <c r="W50" s="52">
        <f t="shared" si="7"/>
        <v>4285109900</v>
      </c>
      <c r="X50" s="52">
        <f t="shared" si="7"/>
        <v>609245147</v>
      </c>
      <c r="Y50" s="52">
        <f t="shared" si="7"/>
        <v>3675864753</v>
      </c>
      <c r="Z50" s="53">
        <f>+IF(X50&lt;&gt;0,+(Y50/X50)*100,0)</f>
        <v>603.34739982754422</v>
      </c>
      <c r="AA50" s="54">
        <f>SUM(AA47:AA49)</f>
        <v>609245147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478405401</v>
      </c>
      <c r="D6" s="18"/>
      <c r="E6" s="19">
        <v>16558496</v>
      </c>
      <c r="F6" s="20">
        <v>17694642</v>
      </c>
      <c r="G6" s="20"/>
      <c r="H6" s="20"/>
      <c r="I6" s="20"/>
      <c r="J6" s="20"/>
      <c r="K6" s="20">
        <v>298465154</v>
      </c>
      <c r="L6" s="20">
        <v>494744</v>
      </c>
      <c r="M6" s="20">
        <v>153796459</v>
      </c>
      <c r="N6" s="20">
        <v>452756357</v>
      </c>
      <c r="O6" s="20"/>
      <c r="P6" s="20">
        <v>20455985</v>
      </c>
      <c r="Q6" s="20">
        <v>13197975</v>
      </c>
      <c r="R6" s="20">
        <v>33653960</v>
      </c>
      <c r="S6" s="20">
        <v>16973891</v>
      </c>
      <c r="T6" s="20">
        <v>323082</v>
      </c>
      <c r="U6" s="20"/>
      <c r="V6" s="20">
        <v>17296973</v>
      </c>
      <c r="W6" s="20">
        <v>503707290</v>
      </c>
      <c r="X6" s="20">
        <v>17694642</v>
      </c>
      <c r="Y6" s="20">
        <v>486012648</v>
      </c>
      <c r="Z6" s="21">
        <v>2746.6656177615801</v>
      </c>
      <c r="AA6" s="22">
        <v>17694642</v>
      </c>
    </row>
    <row r="7" spans="1:27" x14ac:dyDescent="0.25">
      <c r="A7" s="23" t="s">
        <v>35</v>
      </c>
      <c r="B7" s="17" t="s">
        <v>32</v>
      </c>
      <c r="C7" s="18">
        <v>35078166</v>
      </c>
      <c r="D7" s="18"/>
      <c r="E7" s="19">
        <v>41136192</v>
      </c>
      <c r="F7" s="20">
        <v>41716407</v>
      </c>
      <c r="G7" s="20">
        <v>7476173</v>
      </c>
      <c r="H7" s="20">
        <v>7874205</v>
      </c>
      <c r="I7" s="20">
        <v>7834717</v>
      </c>
      <c r="J7" s="20">
        <v>23185095</v>
      </c>
      <c r="K7" s="20">
        <v>7331843</v>
      </c>
      <c r="L7" s="20">
        <v>7257344</v>
      </c>
      <c r="M7" s="20">
        <v>6927886</v>
      </c>
      <c r="N7" s="20">
        <v>21517073</v>
      </c>
      <c r="O7" s="20">
        <v>7792066</v>
      </c>
      <c r="P7" s="20">
        <v>7740034</v>
      </c>
      <c r="Q7" s="20">
        <v>8088065</v>
      </c>
      <c r="R7" s="20">
        <v>23620165</v>
      </c>
      <c r="S7" s="20">
        <v>7778361</v>
      </c>
      <c r="T7" s="20">
        <v>9014480</v>
      </c>
      <c r="U7" s="20">
        <v>9227696</v>
      </c>
      <c r="V7" s="20">
        <v>26020537</v>
      </c>
      <c r="W7" s="20">
        <v>94342870</v>
      </c>
      <c r="X7" s="20">
        <v>41716407</v>
      </c>
      <c r="Y7" s="20">
        <v>52626463</v>
      </c>
      <c r="Z7" s="21">
        <v>126.1529138882934</v>
      </c>
      <c r="AA7" s="22">
        <v>41716407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</v>
      </c>
      <c r="D10" s="18"/>
      <c r="E10" s="19">
        <v>-15019000</v>
      </c>
      <c r="F10" s="20">
        <v>-11569000</v>
      </c>
      <c r="G10" s="20"/>
      <c r="H10" s="20"/>
      <c r="I10" s="20"/>
      <c r="J10" s="20"/>
      <c r="K10" s="20">
        <v>-28</v>
      </c>
      <c r="L10" s="20"/>
      <c r="M10" s="20"/>
      <c r="N10" s="20">
        <v>-28</v>
      </c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-11569000</v>
      </c>
      <c r="Y10" s="20">
        <v>11568972</v>
      </c>
      <c r="Z10" s="21">
        <v>-99.999757973895754</v>
      </c>
      <c r="AA10" s="22">
        <v>-11569000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45091990</v>
      </c>
      <c r="F11" s="20">
        <v>45130772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45130772</v>
      </c>
      <c r="Y11" s="24">
        <v>-45130772</v>
      </c>
      <c r="Z11" s="25">
        <v>-100</v>
      </c>
      <c r="AA11" s="26">
        <v>45130772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513483539</v>
      </c>
      <c r="D13" s="29">
        <f>SUM(D6:D12)</f>
        <v>0</v>
      </c>
      <c r="E13" s="30">
        <f t="shared" si="0"/>
        <v>87767678</v>
      </c>
      <c r="F13" s="31">
        <f t="shared" si="0"/>
        <v>92972821</v>
      </c>
      <c r="G13" s="31">
        <f t="shared" si="0"/>
        <v>7476173</v>
      </c>
      <c r="H13" s="31">
        <f t="shared" si="0"/>
        <v>7874205</v>
      </c>
      <c r="I13" s="31">
        <f t="shared" si="0"/>
        <v>7834717</v>
      </c>
      <c r="J13" s="31">
        <f t="shared" si="0"/>
        <v>23185095</v>
      </c>
      <c r="K13" s="31">
        <f t="shared" si="0"/>
        <v>305796969</v>
      </c>
      <c r="L13" s="31">
        <f t="shared" si="0"/>
        <v>7752088</v>
      </c>
      <c r="M13" s="31">
        <f t="shared" si="0"/>
        <v>160724345</v>
      </c>
      <c r="N13" s="31">
        <f t="shared" si="0"/>
        <v>474273402</v>
      </c>
      <c r="O13" s="31">
        <f t="shared" si="0"/>
        <v>7792066</v>
      </c>
      <c r="P13" s="31">
        <f t="shared" si="0"/>
        <v>28196019</v>
      </c>
      <c r="Q13" s="31">
        <f t="shared" si="0"/>
        <v>21286040</v>
      </c>
      <c r="R13" s="31">
        <f t="shared" si="0"/>
        <v>57274125</v>
      </c>
      <c r="S13" s="31">
        <f t="shared" si="0"/>
        <v>24752252</v>
      </c>
      <c r="T13" s="31">
        <f t="shared" si="0"/>
        <v>9337562</v>
      </c>
      <c r="U13" s="31">
        <f t="shared" si="0"/>
        <v>9227696</v>
      </c>
      <c r="V13" s="31">
        <f t="shared" si="0"/>
        <v>43317510</v>
      </c>
      <c r="W13" s="31">
        <f t="shared" si="0"/>
        <v>598050132</v>
      </c>
      <c r="X13" s="31">
        <f t="shared" si="0"/>
        <v>92972821</v>
      </c>
      <c r="Y13" s="31">
        <f t="shared" si="0"/>
        <v>505077311</v>
      </c>
      <c r="Z13" s="32">
        <f>+IF(X13&lt;&gt;0,+(Y13/X13)*100,0)</f>
        <v>543.25264692140513</v>
      </c>
      <c r="AA13" s="33">
        <f>SUM(AA6:AA12)</f>
        <v>92972821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4720920578</v>
      </c>
      <c r="D17" s="18"/>
      <c r="E17" s="19">
        <v>294419515</v>
      </c>
      <c r="F17" s="20">
        <v>278903072</v>
      </c>
      <c r="G17" s="24">
        <v>32765003</v>
      </c>
      <c r="H17" s="24">
        <v>9340592</v>
      </c>
      <c r="I17" s="24">
        <v>789495</v>
      </c>
      <c r="J17" s="20">
        <v>42895090</v>
      </c>
      <c r="K17" s="24">
        <v>842453893</v>
      </c>
      <c r="L17" s="24">
        <v>-2063352</v>
      </c>
      <c r="M17" s="20">
        <v>-1980436</v>
      </c>
      <c r="N17" s="24">
        <v>838410105</v>
      </c>
      <c r="O17" s="24">
        <v>-1460943</v>
      </c>
      <c r="P17" s="24">
        <v>515402</v>
      </c>
      <c r="Q17" s="20">
        <v>4188005</v>
      </c>
      <c r="R17" s="24">
        <v>3242464</v>
      </c>
      <c r="S17" s="24">
        <v>-1121174</v>
      </c>
      <c r="T17" s="20">
        <v>-1210316</v>
      </c>
      <c r="U17" s="24">
        <v>7935355</v>
      </c>
      <c r="V17" s="24">
        <v>5603865</v>
      </c>
      <c r="W17" s="24">
        <v>890151524</v>
      </c>
      <c r="X17" s="20">
        <v>278903072</v>
      </c>
      <c r="Y17" s="24">
        <v>611248452</v>
      </c>
      <c r="Z17" s="25">
        <v>219.16160607940526</v>
      </c>
      <c r="AA17" s="26">
        <v>278903072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4720920578</v>
      </c>
      <c r="D25" s="29">
        <f t="shared" ref="D25:Y25" si="1">SUM(D15:D24)</f>
        <v>0</v>
      </c>
      <c r="E25" s="35">
        <f t="shared" si="1"/>
        <v>294419515</v>
      </c>
      <c r="F25" s="36">
        <f t="shared" si="1"/>
        <v>278903072</v>
      </c>
      <c r="G25" s="36">
        <f t="shared" si="1"/>
        <v>32765003</v>
      </c>
      <c r="H25" s="36">
        <f t="shared" si="1"/>
        <v>9340592</v>
      </c>
      <c r="I25" s="36">
        <f t="shared" si="1"/>
        <v>789495</v>
      </c>
      <c r="J25" s="36">
        <f t="shared" si="1"/>
        <v>42895090</v>
      </c>
      <c r="K25" s="36">
        <f t="shared" si="1"/>
        <v>842453893</v>
      </c>
      <c r="L25" s="36">
        <f t="shared" si="1"/>
        <v>-2063352</v>
      </c>
      <c r="M25" s="36">
        <f t="shared" si="1"/>
        <v>-1980436</v>
      </c>
      <c r="N25" s="36">
        <f t="shared" si="1"/>
        <v>838410105</v>
      </c>
      <c r="O25" s="36">
        <f t="shared" si="1"/>
        <v>-1460943</v>
      </c>
      <c r="P25" s="36">
        <f t="shared" si="1"/>
        <v>515402</v>
      </c>
      <c r="Q25" s="36">
        <f t="shared" si="1"/>
        <v>4188005</v>
      </c>
      <c r="R25" s="36">
        <f t="shared" si="1"/>
        <v>3242464</v>
      </c>
      <c r="S25" s="36">
        <f t="shared" si="1"/>
        <v>-1121174</v>
      </c>
      <c r="T25" s="36">
        <f t="shared" si="1"/>
        <v>-1210316</v>
      </c>
      <c r="U25" s="36">
        <f t="shared" si="1"/>
        <v>7935355</v>
      </c>
      <c r="V25" s="36">
        <f t="shared" si="1"/>
        <v>5603865</v>
      </c>
      <c r="W25" s="36">
        <f t="shared" si="1"/>
        <v>890151524</v>
      </c>
      <c r="X25" s="36">
        <f t="shared" si="1"/>
        <v>278903072</v>
      </c>
      <c r="Y25" s="36">
        <f t="shared" si="1"/>
        <v>611248452</v>
      </c>
      <c r="Z25" s="37">
        <f>+IF(X25&lt;&gt;0,+(Y25/X25)*100,0)</f>
        <v>219.16160607940526</v>
      </c>
      <c r="AA25" s="38">
        <f>SUM(AA15:AA24)</f>
        <v>278903072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5234404117</v>
      </c>
      <c r="D26" s="29">
        <f>+D13+D25</f>
        <v>0</v>
      </c>
      <c r="E26" s="30">
        <f t="shared" si="2"/>
        <v>382187193</v>
      </c>
      <c r="F26" s="31">
        <f t="shared" si="2"/>
        <v>371875893</v>
      </c>
      <c r="G26" s="31">
        <f t="shared" si="2"/>
        <v>40241176</v>
      </c>
      <c r="H26" s="31">
        <f t="shared" si="2"/>
        <v>17214797</v>
      </c>
      <c r="I26" s="31">
        <f t="shared" si="2"/>
        <v>8624212</v>
      </c>
      <c r="J26" s="31">
        <f t="shared" si="2"/>
        <v>66080185</v>
      </c>
      <c r="K26" s="31">
        <f t="shared" si="2"/>
        <v>1148250862</v>
      </c>
      <c r="L26" s="31">
        <f t="shared" si="2"/>
        <v>5688736</v>
      </c>
      <c r="M26" s="31">
        <f t="shared" si="2"/>
        <v>158743909</v>
      </c>
      <c r="N26" s="31">
        <f t="shared" si="2"/>
        <v>1312683507</v>
      </c>
      <c r="O26" s="31">
        <f t="shared" si="2"/>
        <v>6331123</v>
      </c>
      <c r="P26" s="31">
        <f t="shared" si="2"/>
        <v>28711421</v>
      </c>
      <c r="Q26" s="31">
        <f t="shared" si="2"/>
        <v>25474045</v>
      </c>
      <c r="R26" s="31">
        <f t="shared" si="2"/>
        <v>60516589</v>
      </c>
      <c r="S26" s="31">
        <f t="shared" si="2"/>
        <v>23631078</v>
      </c>
      <c r="T26" s="31">
        <f t="shared" si="2"/>
        <v>8127246</v>
      </c>
      <c r="U26" s="31">
        <f t="shared" si="2"/>
        <v>17163051</v>
      </c>
      <c r="V26" s="31">
        <f t="shared" si="2"/>
        <v>48921375</v>
      </c>
      <c r="W26" s="31">
        <f t="shared" si="2"/>
        <v>1488201656</v>
      </c>
      <c r="X26" s="31">
        <f t="shared" si="2"/>
        <v>371875893</v>
      </c>
      <c r="Y26" s="31">
        <f t="shared" si="2"/>
        <v>1116325763</v>
      </c>
      <c r="Z26" s="32">
        <f>+IF(X26&lt;&gt;0,+(Y26/X26)*100,0)</f>
        <v>300.18771961644745</v>
      </c>
      <c r="AA26" s="33">
        <f>+AA13+AA25</f>
        <v>371875893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-33</v>
      </c>
      <c r="D33" s="18"/>
      <c r="E33" s="19"/>
      <c r="F33" s="20"/>
      <c r="G33" s="20"/>
      <c r="H33" s="20">
        <v>-56086004</v>
      </c>
      <c r="I33" s="20">
        <v>109050000</v>
      </c>
      <c r="J33" s="20">
        <v>52963996</v>
      </c>
      <c r="K33" s="20">
        <v>10999967</v>
      </c>
      <c r="L33" s="20">
        <v>-29858858</v>
      </c>
      <c r="M33" s="20">
        <v>153162000</v>
      </c>
      <c r="N33" s="20">
        <v>134303109</v>
      </c>
      <c r="O33" s="20"/>
      <c r="P33" s="20">
        <v>20000000</v>
      </c>
      <c r="Q33" s="20">
        <v>13060000</v>
      </c>
      <c r="R33" s="20">
        <v>33060000</v>
      </c>
      <c r="S33" s="20"/>
      <c r="T33" s="20"/>
      <c r="U33" s="20"/>
      <c r="V33" s="20"/>
      <c r="W33" s="20">
        <v>220327105</v>
      </c>
      <c r="X33" s="20"/>
      <c r="Y33" s="20">
        <v>220327105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12298271</v>
      </c>
      <c r="F35" s="20">
        <v>12298271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12298271</v>
      </c>
      <c r="Y35" s="20">
        <v>-12298271</v>
      </c>
      <c r="Z35" s="21">
        <v>-100</v>
      </c>
      <c r="AA35" s="22">
        <v>12298271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-33</v>
      </c>
      <c r="D37" s="29">
        <f t="shared" ref="D37:Y37" si="3">SUM(D29:D36)</f>
        <v>0</v>
      </c>
      <c r="E37" s="30">
        <f t="shared" si="3"/>
        <v>12298271</v>
      </c>
      <c r="F37" s="31">
        <f t="shared" si="3"/>
        <v>12298271</v>
      </c>
      <c r="G37" s="31">
        <f t="shared" si="3"/>
        <v>0</v>
      </c>
      <c r="H37" s="31">
        <f t="shared" si="3"/>
        <v>-56086004</v>
      </c>
      <c r="I37" s="31">
        <f t="shared" si="3"/>
        <v>109050000</v>
      </c>
      <c r="J37" s="31">
        <f t="shared" si="3"/>
        <v>52963996</v>
      </c>
      <c r="K37" s="31">
        <f t="shared" si="3"/>
        <v>10999967</v>
      </c>
      <c r="L37" s="31">
        <f t="shared" si="3"/>
        <v>-29858858</v>
      </c>
      <c r="M37" s="31">
        <f t="shared" si="3"/>
        <v>153162000</v>
      </c>
      <c r="N37" s="31">
        <f t="shared" si="3"/>
        <v>134303109</v>
      </c>
      <c r="O37" s="31">
        <f t="shared" si="3"/>
        <v>0</v>
      </c>
      <c r="P37" s="31">
        <f t="shared" si="3"/>
        <v>20000000</v>
      </c>
      <c r="Q37" s="31">
        <f t="shared" si="3"/>
        <v>13060000</v>
      </c>
      <c r="R37" s="31">
        <f t="shared" si="3"/>
        <v>33060000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220327105</v>
      </c>
      <c r="X37" s="31">
        <f t="shared" si="3"/>
        <v>12298271</v>
      </c>
      <c r="Y37" s="31">
        <f t="shared" si="3"/>
        <v>208028834</v>
      </c>
      <c r="Z37" s="32">
        <f>+IF(X37&lt;&gt;0,+(Y37/X37)*100,0)</f>
        <v>1691.5291100675859</v>
      </c>
      <c r="AA37" s="33">
        <f>SUM(AA29:AA36)</f>
        <v>12298271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</v>
      </c>
      <c r="D44" s="29">
        <f>+D37+D43</f>
        <v>0</v>
      </c>
      <c r="E44" s="30">
        <f t="shared" si="5"/>
        <v>12298271</v>
      </c>
      <c r="F44" s="31">
        <f t="shared" si="5"/>
        <v>12298271</v>
      </c>
      <c r="G44" s="31">
        <f t="shared" si="5"/>
        <v>0</v>
      </c>
      <c r="H44" s="31">
        <f t="shared" si="5"/>
        <v>-56086004</v>
      </c>
      <c r="I44" s="31">
        <f t="shared" si="5"/>
        <v>109050000</v>
      </c>
      <c r="J44" s="31">
        <f t="shared" si="5"/>
        <v>52963996</v>
      </c>
      <c r="K44" s="31">
        <f t="shared" si="5"/>
        <v>10999967</v>
      </c>
      <c r="L44" s="31">
        <f t="shared" si="5"/>
        <v>-29858858</v>
      </c>
      <c r="M44" s="31">
        <f t="shared" si="5"/>
        <v>153162000</v>
      </c>
      <c r="N44" s="31">
        <f t="shared" si="5"/>
        <v>134303109</v>
      </c>
      <c r="O44" s="31">
        <f t="shared" si="5"/>
        <v>0</v>
      </c>
      <c r="P44" s="31">
        <f t="shared" si="5"/>
        <v>20000000</v>
      </c>
      <c r="Q44" s="31">
        <f t="shared" si="5"/>
        <v>13060000</v>
      </c>
      <c r="R44" s="31">
        <f t="shared" si="5"/>
        <v>33060000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220327105</v>
      </c>
      <c r="X44" s="31">
        <f t="shared" si="5"/>
        <v>12298271</v>
      </c>
      <c r="Y44" s="31">
        <f t="shared" si="5"/>
        <v>208028834</v>
      </c>
      <c r="Z44" s="32">
        <f>+IF(X44&lt;&gt;0,+(Y44/X44)*100,0)</f>
        <v>1691.5291100675859</v>
      </c>
      <c r="AA44" s="33">
        <f>+AA37+AA43</f>
        <v>12298271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5234404150</v>
      </c>
      <c r="D45" s="42">
        <f t="shared" si="6"/>
        <v>0</v>
      </c>
      <c r="E45" s="43">
        <f t="shared" si="6"/>
        <v>369888922</v>
      </c>
      <c r="F45" s="44">
        <f t="shared" si="6"/>
        <v>359577622</v>
      </c>
      <c r="G45" s="44">
        <f t="shared" si="6"/>
        <v>40241176</v>
      </c>
      <c r="H45" s="44">
        <f t="shared" si="6"/>
        <v>73300801</v>
      </c>
      <c r="I45" s="44">
        <f t="shared" si="6"/>
        <v>-100425788</v>
      </c>
      <c r="J45" s="44">
        <f t="shared" si="6"/>
        <v>13116189</v>
      </c>
      <c r="K45" s="44">
        <f t="shared" si="6"/>
        <v>1137250895</v>
      </c>
      <c r="L45" s="44">
        <f t="shared" si="6"/>
        <v>35547594</v>
      </c>
      <c r="M45" s="44">
        <f t="shared" si="6"/>
        <v>5581909</v>
      </c>
      <c r="N45" s="44">
        <f t="shared" si="6"/>
        <v>1178380398</v>
      </c>
      <c r="O45" s="44">
        <f t="shared" si="6"/>
        <v>6331123</v>
      </c>
      <c r="P45" s="44">
        <f t="shared" si="6"/>
        <v>8711421</v>
      </c>
      <c r="Q45" s="44">
        <f t="shared" si="6"/>
        <v>12414045</v>
      </c>
      <c r="R45" s="44">
        <f t="shared" si="6"/>
        <v>27456589</v>
      </c>
      <c r="S45" s="44">
        <f t="shared" si="6"/>
        <v>23631078</v>
      </c>
      <c r="T45" s="44">
        <f t="shared" si="6"/>
        <v>8127246</v>
      </c>
      <c r="U45" s="44">
        <f t="shared" si="6"/>
        <v>17163051</v>
      </c>
      <c r="V45" s="44">
        <f t="shared" si="6"/>
        <v>48921375</v>
      </c>
      <c r="W45" s="44">
        <f t="shared" si="6"/>
        <v>1267874551</v>
      </c>
      <c r="X45" s="44">
        <f t="shared" si="6"/>
        <v>359577622</v>
      </c>
      <c r="Y45" s="44">
        <f t="shared" si="6"/>
        <v>908296929</v>
      </c>
      <c r="Z45" s="45">
        <f>+IF(X45&lt;&gt;0,+(Y45/X45)*100,0)</f>
        <v>252.60107232145833</v>
      </c>
      <c r="AA45" s="46">
        <f>+AA26-AA44</f>
        <v>359577622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54593515</v>
      </c>
      <c r="F47" s="20">
        <v>54593515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54593515</v>
      </c>
      <c r="Y47" s="20">
        <v>-54593515</v>
      </c>
      <c r="Z47" s="47">
        <v>-100</v>
      </c>
      <c r="AA47" s="22">
        <v>54593515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54593515</v>
      </c>
      <c r="F50" s="52">
        <f t="shared" si="7"/>
        <v>54593515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54593515</v>
      </c>
      <c r="Y50" s="52">
        <f t="shared" si="7"/>
        <v>-54593515</v>
      </c>
      <c r="Z50" s="53">
        <f>+IF(X50&lt;&gt;0,+(Y50/X50)*100,0)</f>
        <v>-100</v>
      </c>
      <c r="AA50" s="54">
        <f>SUM(AA47:AA49)</f>
        <v>54593515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278944</v>
      </c>
      <c r="D10" s="18"/>
      <c r="E10" s="19">
        <v>200522</v>
      </c>
      <c r="F10" s="20">
        <v>278943</v>
      </c>
      <c r="G10" s="20"/>
      <c r="H10" s="20">
        <v>278944</v>
      </c>
      <c r="I10" s="20"/>
      <c r="J10" s="20">
        <v>278944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278944</v>
      </c>
      <c r="X10" s="20">
        <v>278943</v>
      </c>
      <c r="Y10" s="20">
        <v>1</v>
      </c>
      <c r="Z10" s="21"/>
      <c r="AA10" s="22">
        <v>278943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278944</v>
      </c>
      <c r="D13" s="29">
        <f>SUM(D6:D12)</f>
        <v>0</v>
      </c>
      <c r="E13" s="30">
        <f t="shared" si="0"/>
        <v>200522</v>
      </c>
      <c r="F13" s="31">
        <f t="shared" si="0"/>
        <v>278943</v>
      </c>
      <c r="G13" s="31">
        <f t="shared" si="0"/>
        <v>0</v>
      </c>
      <c r="H13" s="31">
        <f t="shared" si="0"/>
        <v>278944</v>
      </c>
      <c r="I13" s="31">
        <f t="shared" si="0"/>
        <v>0</v>
      </c>
      <c r="J13" s="31">
        <f t="shared" si="0"/>
        <v>278944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278944</v>
      </c>
      <c r="X13" s="31">
        <f t="shared" si="0"/>
        <v>278943</v>
      </c>
      <c r="Y13" s="31">
        <f t="shared" si="0"/>
        <v>1</v>
      </c>
      <c r="Z13" s="32">
        <f>+IF(X13&lt;&gt;0,+(Y13/X13)*100,0)</f>
        <v>3.5849618022319973E-4</v>
      </c>
      <c r="AA13" s="33">
        <f>SUM(AA6:AA12)</f>
        <v>278943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1618547724</v>
      </c>
      <c r="D17" s="18"/>
      <c r="E17" s="19">
        <v>1887590374</v>
      </c>
      <c r="F17" s="20">
        <v>1598091339</v>
      </c>
      <c r="G17" s="24">
        <v>-85341317</v>
      </c>
      <c r="H17" s="24">
        <v>1686565829</v>
      </c>
      <c r="I17" s="24">
        <v>-10391261</v>
      </c>
      <c r="J17" s="20">
        <v>1590833251</v>
      </c>
      <c r="K17" s="24">
        <v>-5529654</v>
      </c>
      <c r="L17" s="24">
        <v>-8165081</v>
      </c>
      <c r="M17" s="20">
        <v>-7331398</v>
      </c>
      <c r="N17" s="24">
        <v>-21026133</v>
      </c>
      <c r="O17" s="24">
        <v>-9421788</v>
      </c>
      <c r="P17" s="24">
        <v>-9050123</v>
      </c>
      <c r="Q17" s="20">
        <v>-5429311</v>
      </c>
      <c r="R17" s="24">
        <v>-23901222</v>
      </c>
      <c r="S17" s="24">
        <v>-10305918</v>
      </c>
      <c r="T17" s="20">
        <v>-9075707</v>
      </c>
      <c r="U17" s="24">
        <v>612309851</v>
      </c>
      <c r="V17" s="24">
        <v>592928226</v>
      </c>
      <c r="W17" s="24">
        <v>2138834122</v>
      </c>
      <c r="X17" s="20">
        <v>1598091339</v>
      </c>
      <c r="Y17" s="24">
        <v>540742783</v>
      </c>
      <c r="Z17" s="25">
        <v>33.83678828635464</v>
      </c>
      <c r="AA17" s="26">
        <v>1598091339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1618547724</v>
      </c>
      <c r="D25" s="29">
        <f t="shared" ref="D25:Y25" si="1">SUM(D15:D24)</f>
        <v>0</v>
      </c>
      <c r="E25" s="35">
        <f t="shared" si="1"/>
        <v>1887590374</v>
      </c>
      <c r="F25" s="36">
        <f t="shared" si="1"/>
        <v>1598091339</v>
      </c>
      <c r="G25" s="36">
        <f t="shared" si="1"/>
        <v>-85341317</v>
      </c>
      <c r="H25" s="36">
        <f t="shared" si="1"/>
        <v>1686565829</v>
      </c>
      <c r="I25" s="36">
        <f t="shared" si="1"/>
        <v>-10391261</v>
      </c>
      <c r="J25" s="36">
        <f t="shared" si="1"/>
        <v>1590833251</v>
      </c>
      <c r="K25" s="36">
        <f t="shared" si="1"/>
        <v>-5529654</v>
      </c>
      <c r="L25" s="36">
        <f t="shared" si="1"/>
        <v>-8165081</v>
      </c>
      <c r="M25" s="36">
        <f t="shared" si="1"/>
        <v>-7331398</v>
      </c>
      <c r="N25" s="36">
        <f t="shared" si="1"/>
        <v>-21026133</v>
      </c>
      <c r="O25" s="36">
        <f t="shared" si="1"/>
        <v>-9421788</v>
      </c>
      <c r="P25" s="36">
        <f t="shared" si="1"/>
        <v>-9050123</v>
      </c>
      <c r="Q25" s="36">
        <f t="shared" si="1"/>
        <v>-5429311</v>
      </c>
      <c r="R25" s="36">
        <f t="shared" si="1"/>
        <v>-23901222</v>
      </c>
      <c r="S25" s="36">
        <f t="shared" si="1"/>
        <v>-10305918</v>
      </c>
      <c r="T25" s="36">
        <f t="shared" si="1"/>
        <v>-9075707</v>
      </c>
      <c r="U25" s="36">
        <f t="shared" si="1"/>
        <v>612309851</v>
      </c>
      <c r="V25" s="36">
        <f t="shared" si="1"/>
        <v>592928226</v>
      </c>
      <c r="W25" s="36">
        <f t="shared" si="1"/>
        <v>2138834122</v>
      </c>
      <c r="X25" s="36">
        <f t="shared" si="1"/>
        <v>1598091339</v>
      </c>
      <c r="Y25" s="36">
        <f t="shared" si="1"/>
        <v>540742783</v>
      </c>
      <c r="Z25" s="37">
        <f>+IF(X25&lt;&gt;0,+(Y25/X25)*100,0)</f>
        <v>33.83678828635464</v>
      </c>
      <c r="AA25" s="38">
        <f>SUM(AA15:AA24)</f>
        <v>1598091339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1618826668</v>
      </c>
      <c r="D26" s="29">
        <f>+D13+D25</f>
        <v>0</v>
      </c>
      <c r="E26" s="30">
        <f t="shared" si="2"/>
        <v>1887790896</v>
      </c>
      <c r="F26" s="31">
        <f t="shared" si="2"/>
        <v>1598370282</v>
      </c>
      <c r="G26" s="31">
        <f t="shared" si="2"/>
        <v>-85341317</v>
      </c>
      <c r="H26" s="31">
        <f t="shared" si="2"/>
        <v>1686844773</v>
      </c>
      <c r="I26" s="31">
        <f t="shared" si="2"/>
        <v>-10391261</v>
      </c>
      <c r="J26" s="31">
        <f t="shared" si="2"/>
        <v>1591112195</v>
      </c>
      <c r="K26" s="31">
        <f t="shared" si="2"/>
        <v>-5529654</v>
      </c>
      <c r="L26" s="31">
        <f t="shared" si="2"/>
        <v>-8165081</v>
      </c>
      <c r="M26" s="31">
        <f t="shared" si="2"/>
        <v>-7331398</v>
      </c>
      <c r="N26" s="31">
        <f t="shared" si="2"/>
        <v>-21026133</v>
      </c>
      <c r="O26" s="31">
        <f t="shared" si="2"/>
        <v>-9421788</v>
      </c>
      <c r="P26" s="31">
        <f t="shared" si="2"/>
        <v>-9050123</v>
      </c>
      <c r="Q26" s="31">
        <f t="shared" si="2"/>
        <v>-5429311</v>
      </c>
      <c r="R26" s="31">
        <f t="shared" si="2"/>
        <v>-23901222</v>
      </c>
      <c r="S26" s="31">
        <f t="shared" si="2"/>
        <v>-10305918</v>
      </c>
      <c r="T26" s="31">
        <f t="shared" si="2"/>
        <v>-9075707</v>
      </c>
      <c r="U26" s="31">
        <f t="shared" si="2"/>
        <v>612309851</v>
      </c>
      <c r="V26" s="31">
        <f t="shared" si="2"/>
        <v>592928226</v>
      </c>
      <c r="W26" s="31">
        <f t="shared" si="2"/>
        <v>2139113066</v>
      </c>
      <c r="X26" s="31">
        <f t="shared" si="2"/>
        <v>1598370282</v>
      </c>
      <c r="Y26" s="31">
        <f t="shared" si="2"/>
        <v>540742784</v>
      </c>
      <c r="Z26" s="32">
        <f>+IF(X26&lt;&gt;0,+(Y26/X26)*100,0)</f>
        <v>33.830883249617379</v>
      </c>
      <c r="AA26" s="33">
        <f>+AA13+AA25</f>
        <v>1598370282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1618826668</v>
      </c>
      <c r="D45" s="42">
        <f t="shared" si="6"/>
        <v>0</v>
      </c>
      <c r="E45" s="43">
        <f t="shared" si="6"/>
        <v>1887790896</v>
      </c>
      <c r="F45" s="44">
        <f t="shared" si="6"/>
        <v>1598370282</v>
      </c>
      <c r="G45" s="44">
        <f t="shared" si="6"/>
        <v>-85341317</v>
      </c>
      <c r="H45" s="44">
        <f t="shared" si="6"/>
        <v>1686844773</v>
      </c>
      <c r="I45" s="44">
        <f t="shared" si="6"/>
        <v>-10391261</v>
      </c>
      <c r="J45" s="44">
        <f t="shared" si="6"/>
        <v>1591112195</v>
      </c>
      <c r="K45" s="44">
        <f t="shared" si="6"/>
        <v>-5529654</v>
      </c>
      <c r="L45" s="44">
        <f t="shared" si="6"/>
        <v>-8165081</v>
      </c>
      <c r="M45" s="44">
        <f t="shared" si="6"/>
        <v>-7331398</v>
      </c>
      <c r="N45" s="44">
        <f t="shared" si="6"/>
        <v>-21026133</v>
      </c>
      <c r="O45" s="44">
        <f t="shared" si="6"/>
        <v>-9421788</v>
      </c>
      <c r="P45" s="44">
        <f t="shared" si="6"/>
        <v>-9050123</v>
      </c>
      <c r="Q45" s="44">
        <f t="shared" si="6"/>
        <v>-5429311</v>
      </c>
      <c r="R45" s="44">
        <f t="shared" si="6"/>
        <v>-23901222</v>
      </c>
      <c r="S45" s="44">
        <f t="shared" si="6"/>
        <v>-10305918</v>
      </c>
      <c r="T45" s="44">
        <f t="shared" si="6"/>
        <v>-9075707</v>
      </c>
      <c r="U45" s="44">
        <f t="shared" si="6"/>
        <v>612309851</v>
      </c>
      <c r="V45" s="44">
        <f t="shared" si="6"/>
        <v>592928226</v>
      </c>
      <c r="W45" s="44">
        <f t="shared" si="6"/>
        <v>2139113066</v>
      </c>
      <c r="X45" s="44">
        <f t="shared" si="6"/>
        <v>1598370282</v>
      </c>
      <c r="Y45" s="44">
        <f t="shared" si="6"/>
        <v>540742784</v>
      </c>
      <c r="Z45" s="45">
        <f>+IF(X45&lt;&gt;0,+(Y45/X45)*100,0)</f>
        <v>33.830883249617379</v>
      </c>
      <c r="AA45" s="46">
        <f>+AA26-AA44</f>
        <v>1598370282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-1290682942</v>
      </c>
      <c r="D47" s="18"/>
      <c r="E47" s="19">
        <v>-1042303044</v>
      </c>
      <c r="F47" s="20">
        <v>-1290682939</v>
      </c>
      <c r="G47" s="20">
        <v>-64607706</v>
      </c>
      <c r="H47" s="20">
        <v>-1123632475</v>
      </c>
      <c r="I47" s="20">
        <v>-28609725</v>
      </c>
      <c r="J47" s="20">
        <v>-1216849906</v>
      </c>
      <c r="K47" s="20">
        <v>-38232104</v>
      </c>
      <c r="L47" s="20">
        <v>-32848450</v>
      </c>
      <c r="M47" s="20">
        <v>181330113</v>
      </c>
      <c r="N47" s="20">
        <v>110249559</v>
      </c>
      <c r="O47" s="20">
        <v>-41002918</v>
      </c>
      <c r="P47" s="20">
        <v>-17322264</v>
      </c>
      <c r="Q47" s="20">
        <v>-57923054</v>
      </c>
      <c r="R47" s="20">
        <v>-116248236</v>
      </c>
      <c r="S47" s="20">
        <v>-22479270</v>
      </c>
      <c r="T47" s="20">
        <v>-39063588</v>
      </c>
      <c r="U47" s="20"/>
      <c r="V47" s="20">
        <v>-61542858</v>
      </c>
      <c r="W47" s="20">
        <v>-1284391441</v>
      </c>
      <c r="X47" s="20">
        <v>-1290682939</v>
      </c>
      <c r="Y47" s="20">
        <v>6291498</v>
      </c>
      <c r="Z47" s="47">
        <v>-0.48745495968781849</v>
      </c>
      <c r="AA47" s="22">
        <v>-1290682939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-1290682942</v>
      </c>
      <c r="D50" s="50">
        <f t="shared" ref="D50:Y50" si="7">SUM(D47:D49)</f>
        <v>0</v>
      </c>
      <c r="E50" s="51">
        <f t="shared" si="7"/>
        <v>-1042303044</v>
      </c>
      <c r="F50" s="52">
        <f t="shared" si="7"/>
        <v>-1290682939</v>
      </c>
      <c r="G50" s="52">
        <f t="shared" si="7"/>
        <v>-64607706</v>
      </c>
      <c r="H50" s="52">
        <f t="shared" si="7"/>
        <v>-1123632475</v>
      </c>
      <c r="I50" s="52">
        <f t="shared" si="7"/>
        <v>-28609725</v>
      </c>
      <c r="J50" s="52">
        <f t="shared" si="7"/>
        <v>-1216849906</v>
      </c>
      <c r="K50" s="52">
        <f t="shared" si="7"/>
        <v>-38232104</v>
      </c>
      <c r="L50" s="52">
        <f t="shared" si="7"/>
        <v>-32848450</v>
      </c>
      <c r="M50" s="52">
        <f t="shared" si="7"/>
        <v>181330113</v>
      </c>
      <c r="N50" s="52">
        <f t="shared" si="7"/>
        <v>110249559</v>
      </c>
      <c r="O50" s="52">
        <f t="shared" si="7"/>
        <v>-41002918</v>
      </c>
      <c r="P50" s="52">
        <f t="shared" si="7"/>
        <v>-17322264</v>
      </c>
      <c r="Q50" s="52">
        <f t="shared" si="7"/>
        <v>-57923054</v>
      </c>
      <c r="R50" s="52">
        <f t="shared" si="7"/>
        <v>-116248236</v>
      </c>
      <c r="S50" s="52">
        <f t="shared" si="7"/>
        <v>-22479270</v>
      </c>
      <c r="T50" s="52">
        <f t="shared" si="7"/>
        <v>-39063588</v>
      </c>
      <c r="U50" s="52">
        <f t="shared" si="7"/>
        <v>0</v>
      </c>
      <c r="V50" s="52">
        <f t="shared" si="7"/>
        <v>-61542858</v>
      </c>
      <c r="W50" s="52">
        <f t="shared" si="7"/>
        <v>-1284391441</v>
      </c>
      <c r="X50" s="52">
        <f t="shared" si="7"/>
        <v>-1290682939</v>
      </c>
      <c r="Y50" s="52">
        <f t="shared" si="7"/>
        <v>6291498</v>
      </c>
      <c r="Z50" s="53">
        <f>+IF(X50&lt;&gt;0,+(Y50/X50)*100,0)</f>
        <v>-0.48745495968781849</v>
      </c>
      <c r="AA50" s="54">
        <f>SUM(AA47:AA49)</f>
        <v>-1290682939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54372568</v>
      </c>
      <c r="F17" s="20">
        <v>70419518</v>
      </c>
      <c r="G17" s="24">
        <v>5722971</v>
      </c>
      <c r="H17" s="24">
        <v>2602882</v>
      </c>
      <c r="I17" s="24">
        <v>-3128281</v>
      </c>
      <c r="J17" s="20">
        <v>5197572</v>
      </c>
      <c r="K17" s="24">
        <v>4741430</v>
      </c>
      <c r="L17" s="24">
        <v>3457680</v>
      </c>
      <c r="M17" s="20">
        <v>4158377</v>
      </c>
      <c r="N17" s="24">
        <v>12357487</v>
      </c>
      <c r="O17" s="24"/>
      <c r="P17" s="24">
        <v>2335606</v>
      </c>
      <c r="Q17" s="20">
        <v>2580102</v>
      </c>
      <c r="R17" s="24">
        <v>4915708</v>
      </c>
      <c r="S17" s="24">
        <v>3052109</v>
      </c>
      <c r="T17" s="20">
        <v>8330916</v>
      </c>
      <c r="U17" s="24">
        <v>6186722</v>
      </c>
      <c r="V17" s="24">
        <v>17569747</v>
      </c>
      <c r="W17" s="24">
        <v>40040514</v>
      </c>
      <c r="X17" s="20">
        <v>70419518</v>
      </c>
      <c r="Y17" s="24">
        <v>-30379004</v>
      </c>
      <c r="Z17" s="25">
        <v>-43.140033988872233</v>
      </c>
      <c r="AA17" s="26">
        <v>70419518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54372568</v>
      </c>
      <c r="F25" s="36">
        <f t="shared" si="1"/>
        <v>70419518</v>
      </c>
      <c r="G25" s="36">
        <f t="shared" si="1"/>
        <v>5722971</v>
      </c>
      <c r="H25" s="36">
        <f t="shared" si="1"/>
        <v>2602882</v>
      </c>
      <c r="I25" s="36">
        <f t="shared" si="1"/>
        <v>-3128281</v>
      </c>
      <c r="J25" s="36">
        <f t="shared" si="1"/>
        <v>5197572</v>
      </c>
      <c r="K25" s="36">
        <f t="shared" si="1"/>
        <v>4741430</v>
      </c>
      <c r="L25" s="36">
        <f t="shared" si="1"/>
        <v>3457680</v>
      </c>
      <c r="M25" s="36">
        <f t="shared" si="1"/>
        <v>4158377</v>
      </c>
      <c r="N25" s="36">
        <f t="shared" si="1"/>
        <v>12357487</v>
      </c>
      <c r="O25" s="36">
        <f t="shared" si="1"/>
        <v>0</v>
      </c>
      <c r="P25" s="36">
        <f t="shared" si="1"/>
        <v>2335606</v>
      </c>
      <c r="Q25" s="36">
        <f t="shared" si="1"/>
        <v>2580102</v>
      </c>
      <c r="R25" s="36">
        <f t="shared" si="1"/>
        <v>4915708</v>
      </c>
      <c r="S25" s="36">
        <f t="shared" si="1"/>
        <v>3052109</v>
      </c>
      <c r="T25" s="36">
        <f t="shared" si="1"/>
        <v>8330916</v>
      </c>
      <c r="U25" s="36">
        <f t="shared" si="1"/>
        <v>6186722</v>
      </c>
      <c r="V25" s="36">
        <f t="shared" si="1"/>
        <v>17569747</v>
      </c>
      <c r="W25" s="36">
        <f t="shared" si="1"/>
        <v>40040514</v>
      </c>
      <c r="X25" s="36">
        <f t="shared" si="1"/>
        <v>70419518</v>
      </c>
      <c r="Y25" s="36">
        <f t="shared" si="1"/>
        <v>-30379004</v>
      </c>
      <c r="Z25" s="37">
        <f>+IF(X25&lt;&gt;0,+(Y25/X25)*100,0)</f>
        <v>-43.140033988872233</v>
      </c>
      <c r="AA25" s="38">
        <f>SUM(AA15:AA24)</f>
        <v>70419518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</v>
      </c>
      <c r="D26" s="29">
        <f>+D13+D25</f>
        <v>0</v>
      </c>
      <c r="E26" s="30">
        <f t="shared" si="2"/>
        <v>54372568</v>
      </c>
      <c r="F26" s="31">
        <f t="shared" si="2"/>
        <v>70419518</v>
      </c>
      <c r="G26" s="31">
        <f t="shared" si="2"/>
        <v>5722971</v>
      </c>
      <c r="H26" s="31">
        <f t="shared" si="2"/>
        <v>2602882</v>
      </c>
      <c r="I26" s="31">
        <f t="shared" si="2"/>
        <v>-3128281</v>
      </c>
      <c r="J26" s="31">
        <f t="shared" si="2"/>
        <v>5197572</v>
      </c>
      <c r="K26" s="31">
        <f t="shared" si="2"/>
        <v>4741430</v>
      </c>
      <c r="L26" s="31">
        <f t="shared" si="2"/>
        <v>3457680</v>
      </c>
      <c r="M26" s="31">
        <f t="shared" si="2"/>
        <v>4158377</v>
      </c>
      <c r="N26" s="31">
        <f t="shared" si="2"/>
        <v>12357487</v>
      </c>
      <c r="O26" s="31">
        <f t="shared" si="2"/>
        <v>0</v>
      </c>
      <c r="P26" s="31">
        <f t="shared" si="2"/>
        <v>2335606</v>
      </c>
      <c r="Q26" s="31">
        <f t="shared" si="2"/>
        <v>2580102</v>
      </c>
      <c r="R26" s="31">
        <f t="shared" si="2"/>
        <v>4915708</v>
      </c>
      <c r="S26" s="31">
        <f t="shared" si="2"/>
        <v>3052109</v>
      </c>
      <c r="T26" s="31">
        <f t="shared" si="2"/>
        <v>8330916</v>
      </c>
      <c r="U26" s="31">
        <f t="shared" si="2"/>
        <v>6186722</v>
      </c>
      <c r="V26" s="31">
        <f t="shared" si="2"/>
        <v>17569747</v>
      </c>
      <c r="W26" s="31">
        <f t="shared" si="2"/>
        <v>40040514</v>
      </c>
      <c r="X26" s="31">
        <f t="shared" si="2"/>
        <v>70419518</v>
      </c>
      <c r="Y26" s="31">
        <f t="shared" si="2"/>
        <v>-30379004</v>
      </c>
      <c r="Z26" s="32">
        <f>+IF(X26&lt;&gt;0,+(Y26/X26)*100,0)</f>
        <v>-43.140033988872233</v>
      </c>
      <c r="AA26" s="33">
        <f>+AA13+AA25</f>
        <v>70419518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5889883</v>
      </c>
      <c r="H33" s="20">
        <v>2833872</v>
      </c>
      <c r="I33" s="20">
        <v>-3526183</v>
      </c>
      <c r="J33" s="20">
        <v>5197572</v>
      </c>
      <c r="K33" s="20">
        <v>4787430</v>
      </c>
      <c r="L33" s="20">
        <v>3438005</v>
      </c>
      <c r="M33" s="20">
        <v>-6509699</v>
      </c>
      <c r="N33" s="20">
        <v>1715736</v>
      </c>
      <c r="O33" s="20"/>
      <c r="P33" s="20">
        <v>2685946</v>
      </c>
      <c r="Q33" s="20">
        <v>2229761</v>
      </c>
      <c r="R33" s="20">
        <v>4915707</v>
      </c>
      <c r="S33" s="20">
        <v>3077780</v>
      </c>
      <c r="T33" s="20">
        <v>7746717</v>
      </c>
      <c r="U33" s="20">
        <v>16119294</v>
      </c>
      <c r="V33" s="20">
        <v>26943791</v>
      </c>
      <c r="W33" s="20">
        <v>38772806</v>
      </c>
      <c r="X33" s="20"/>
      <c r="Y33" s="20">
        <v>38772806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5889883</v>
      </c>
      <c r="H37" s="31">
        <f t="shared" si="3"/>
        <v>2833872</v>
      </c>
      <c r="I37" s="31">
        <f t="shared" si="3"/>
        <v>-3526183</v>
      </c>
      <c r="J37" s="31">
        <f t="shared" si="3"/>
        <v>5197572</v>
      </c>
      <c r="K37" s="31">
        <f t="shared" si="3"/>
        <v>4787430</v>
      </c>
      <c r="L37" s="31">
        <f t="shared" si="3"/>
        <v>3438005</v>
      </c>
      <c r="M37" s="31">
        <f t="shared" si="3"/>
        <v>-6509699</v>
      </c>
      <c r="N37" s="31">
        <f t="shared" si="3"/>
        <v>1715736</v>
      </c>
      <c r="O37" s="31">
        <f t="shared" si="3"/>
        <v>0</v>
      </c>
      <c r="P37" s="31">
        <f t="shared" si="3"/>
        <v>2685946</v>
      </c>
      <c r="Q37" s="31">
        <f t="shared" si="3"/>
        <v>2229761</v>
      </c>
      <c r="R37" s="31">
        <f t="shared" si="3"/>
        <v>4915707</v>
      </c>
      <c r="S37" s="31">
        <f t="shared" si="3"/>
        <v>3077780</v>
      </c>
      <c r="T37" s="31">
        <f t="shared" si="3"/>
        <v>7746717</v>
      </c>
      <c r="U37" s="31">
        <f t="shared" si="3"/>
        <v>16119294</v>
      </c>
      <c r="V37" s="31">
        <f t="shared" si="3"/>
        <v>26943791</v>
      </c>
      <c r="W37" s="31">
        <f t="shared" si="3"/>
        <v>38772806</v>
      </c>
      <c r="X37" s="31">
        <f t="shared" si="3"/>
        <v>0</v>
      </c>
      <c r="Y37" s="31">
        <f t="shared" si="3"/>
        <v>38772806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5889883</v>
      </c>
      <c r="H44" s="31">
        <f t="shared" si="5"/>
        <v>2833872</v>
      </c>
      <c r="I44" s="31">
        <f t="shared" si="5"/>
        <v>-3526183</v>
      </c>
      <c r="J44" s="31">
        <f t="shared" si="5"/>
        <v>5197572</v>
      </c>
      <c r="K44" s="31">
        <f t="shared" si="5"/>
        <v>4787430</v>
      </c>
      <c r="L44" s="31">
        <f t="shared" si="5"/>
        <v>3438005</v>
      </c>
      <c r="M44" s="31">
        <f t="shared" si="5"/>
        <v>-6509699</v>
      </c>
      <c r="N44" s="31">
        <f t="shared" si="5"/>
        <v>1715736</v>
      </c>
      <c r="O44" s="31">
        <f t="shared" si="5"/>
        <v>0</v>
      </c>
      <c r="P44" s="31">
        <f t="shared" si="5"/>
        <v>2685946</v>
      </c>
      <c r="Q44" s="31">
        <f t="shared" si="5"/>
        <v>2229761</v>
      </c>
      <c r="R44" s="31">
        <f t="shared" si="5"/>
        <v>4915707</v>
      </c>
      <c r="S44" s="31">
        <f t="shared" si="5"/>
        <v>3077780</v>
      </c>
      <c r="T44" s="31">
        <f t="shared" si="5"/>
        <v>7746717</v>
      </c>
      <c r="U44" s="31">
        <f t="shared" si="5"/>
        <v>16119294</v>
      </c>
      <c r="V44" s="31">
        <f t="shared" si="5"/>
        <v>26943791</v>
      </c>
      <c r="W44" s="31">
        <f t="shared" si="5"/>
        <v>38772806</v>
      </c>
      <c r="X44" s="31">
        <f t="shared" si="5"/>
        <v>0</v>
      </c>
      <c r="Y44" s="31">
        <f t="shared" si="5"/>
        <v>38772806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</v>
      </c>
      <c r="D45" s="42">
        <f t="shared" si="6"/>
        <v>0</v>
      </c>
      <c r="E45" s="43">
        <f t="shared" si="6"/>
        <v>54372568</v>
      </c>
      <c r="F45" s="44">
        <f t="shared" si="6"/>
        <v>70419518</v>
      </c>
      <c r="G45" s="44">
        <f t="shared" si="6"/>
        <v>-166912</v>
      </c>
      <c r="H45" s="44">
        <f t="shared" si="6"/>
        <v>-230990</v>
      </c>
      <c r="I45" s="44">
        <f t="shared" si="6"/>
        <v>397902</v>
      </c>
      <c r="J45" s="44">
        <f t="shared" si="6"/>
        <v>0</v>
      </c>
      <c r="K45" s="44">
        <f t="shared" si="6"/>
        <v>-46000</v>
      </c>
      <c r="L45" s="44">
        <f t="shared" si="6"/>
        <v>19675</v>
      </c>
      <c r="M45" s="44">
        <f t="shared" si="6"/>
        <v>10668076</v>
      </c>
      <c r="N45" s="44">
        <f t="shared" si="6"/>
        <v>10641751</v>
      </c>
      <c r="O45" s="44">
        <f t="shared" si="6"/>
        <v>0</v>
      </c>
      <c r="P45" s="44">
        <f t="shared" si="6"/>
        <v>-350340</v>
      </c>
      <c r="Q45" s="44">
        <f t="shared" si="6"/>
        <v>350341</v>
      </c>
      <c r="R45" s="44">
        <f t="shared" si="6"/>
        <v>1</v>
      </c>
      <c r="S45" s="44">
        <f t="shared" si="6"/>
        <v>-25671</v>
      </c>
      <c r="T45" s="44">
        <f t="shared" si="6"/>
        <v>584199</v>
      </c>
      <c r="U45" s="44">
        <f t="shared" si="6"/>
        <v>-9932572</v>
      </c>
      <c r="V45" s="44">
        <f t="shared" si="6"/>
        <v>-9374044</v>
      </c>
      <c r="W45" s="44">
        <f t="shared" si="6"/>
        <v>1267708</v>
      </c>
      <c r="X45" s="44">
        <f t="shared" si="6"/>
        <v>70419518</v>
      </c>
      <c r="Y45" s="44">
        <f t="shared" si="6"/>
        <v>-69151810</v>
      </c>
      <c r="Z45" s="45">
        <f>+IF(X45&lt;&gt;0,+(Y45/X45)*100,0)</f>
        <v>-98.199777510547577</v>
      </c>
      <c r="AA45" s="46">
        <f>+AA26-AA44</f>
        <v>70419518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-20793003</v>
      </c>
      <c r="D47" s="18"/>
      <c r="E47" s="19"/>
      <c r="F47" s="20"/>
      <c r="G47" s="20">
        <v>-205639</v>
      </c>
      <c r="H47" s="20">
        <v>-21253099</v>
      </c>
      <c r="I47" s="20">
        <v>-280648</v>
      </c>
      <c r="J47" s="20">
        <v>-21739386</v>
      </c>
      <c r="K47" s="20">
        <v>-244819</v>
      </c>
      <c r="L47" s="20">
        <v>-230485</v>
      </c>
      <c r="M47" s="20">
        <v>-224671</v>
      </c>
      <c r="N47" s="20">
        <v>-699975</v>
      </c>
      <c r="O47" s="20">
        <v>-287628</v>
      </c>
      <c r="P47" s="20">
        <v>-223404</v>
      </c>
      <c r="Q47" s="20">
        <v>-221877</v>
      </c>
      <c r="R47" s="20">
        <v>-732909</v>
      </c>
      <c r="S47" s="20">
        <v>-220593</v>
      </c>
      <c r="T47" s="20">
        <v>-219223</v>
      </c>
      <c r="U47" s="20"/>
      <c r="V47" s="20">
        <v>-439816</v>
      </c>
      <c r="W47" s="20">
        <v>-23612086</v>
      </c>
      <c r="X47" s="20"/>
      <c r="Y47" s="20">
        <v>-23612086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-20793003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-205639</v>
      </c>
      <c r="H50" s="52">
        <f t="shared" si="7"/>
        <v>-21253099</v>
      </c>
      <c r="I50" s="52">
        <f t="shared" si="7"/>
        <v>-280648</v>
      </c>
      <c r="J50" s="52">
        <f t="shared" si="7"/>
        <v>-21739386</v>
      </c>
      <c r="K50" s="52">
        <f t="shared" si="7"/>
        <v>-244819</v>
      </c>
      <c r="L50" s="52">
        <f t="shared" si="7"/>
        <v>-230485</v>
      </c>
      <c r="M50" s="52">
        <f t="shared" si="7"/>
        <v>-224671</v>
      </c>
      <c r="N50" s="52">
        <f t="shared" si="7"/>
        <v>-699975</v>
      </c>
      <c r="O50" s="52">
        <f t="shared" si="7"/>
        <v>-287628</v>
      </c>
      <c r="P50" s="52">
        <f t="shared" si="7"/>
        <v>-223404</v>
      </c>
      <c r="Q50" s="52">
        <f t="shared" si="7"/>
        <v>-221877</v>
      </c>
      <c r="R50" s="52">
        <f t="shared" si="7"/>
        <v>-732909</v>
      </c>
      <c r="S50" s="52">
        <f t="shared" si="7"/>
        <v>-220593</v>
      </c>
      <c r="T50" s="52">
        <f t="shared" si="7"/>
        <v>-219223</v>
      </c>
      <c r="U50" s="52">
        <f t="shared" si="7"/>
        <v>0</v>
      </c>
      <c r="V50" s="52">
        <f t="shared" si="7"/>
        <v>-439816</v>
      </c>
      <c r="W50" s="52">
        <f t="shared" si="7"/>
        <v>-23612086</v>
      </c>
      <c r="X50" s="52">
        <f t="shared" si="7"/>
        <v>0</v>
      </c>
      <c r="Y50" s="52">
        <f t="shared" si="7"/>
        <v>-23612086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-1298021001</v>
      </c>
      <c r="D6" s="18"/>
      <c r="E6" s="19">
        <v>505084869</v>
      </c>
      <c r="F6" s="20">
        <v>362818220</v>
      </c>
      <c r="G6" s="20">
        <v>-2143003374</v>
      </c>
      <c r="H6" s="20">
        <v>-78334705</v>
      </c>
      <c r="I6" s="20">
        <v>-45283745</v>
      </c>
      <c r="J6" s="20">
        <v>-2266621824</v>
      </c>
      <c r="K6" s="20">
        <v>276277158</v>
      </c>
      <c r="L6" s="20">
        <v>-61396135</v>
      </c>
      <c r="M6" s="20">
        <v>13614388</v>
      </c>
      <c r="N6" s="20">
        <v>228495411</v>
      </c>
      <c r="O6" s="20">
        <v>-30186293</v>
      </c>
      <c r="P6" s="20">
        <v>-2537224</v>
      </c>
      <c r="Q6" s="20">
        <v>-74259429</v>
      </c>
      <c r="R6" s="20">
        <v>-106982946</v>
      </c>
      <c r="S6" s="20">
        <v>-19888452</v>
      </c>
      <c r="T6" s="20">
        <v>-47637085</v>
      </c>
      <c r="U6" s="20">
        <v>-45890098</v>
      </c>
      <c r="V6" s="20">
        <v>-113415635</v>
      </c>
      <c r="W6" s="20">
        <v>-2258524994</v>
      </c>
      <c r="X6" s="20">
        <v>362818220</v>
      </c>
      <c r="Y6" s="20">
        <v>-2621343214</v>
      </c>
      <c r="Z6" s="21">
        <v>-722.49492156154679</v>
      </c>
      <c r="AA6" s="22">
        <v>362818220</v>
      </c>
    </row>
    <row r="7" spans="1:27" x14ac:dyDescent="0.25">
      <c r="A7" s="23" t="s">
        <v>35</v>
      </c>
      <c r="B7" s="17" t="s">
        <v>32</v>
      </c>
      <c r="C7" s="18">
        <v>1575560827</v>
      </c>
      <c r="D7" s="18"/>
      <c r="E7" s="19">
        <v>2092623995</v>
      </c>
      <c r="F7" s="20">
        <v>2654825134</v>
      </c>
      <c r="G7" s="20">
        <v>2484619503</v>
      </c>
      <c r="H7" s="20">
        <v>-239661272</v>
      </c>
      <c r="I7" s="20">
        <v>109368964</v>
      </c>
      <c r="J7" s="20">
        <v>2354327195</v>
      </c>
      <c r="K7" s="20">
        <v>71700879</v>
      </c>
      <c r="L7" s="20">
        <v>40617575</v>
      </c>
      <c r="M7" s="20">
        <v>91838258</v>
      </c>
      <c r="N7" s="20">
        <v>204156712</v>
      </c>
      <c r="O7" s="20">
        <v>93468335</v>
      </c>
      <c r="P7" s="20">
        <v>-4454856</v>
      </c>
      <c r="Q7" s="20">
        <v>116892443</v>
      </c>
      <c r="R7" s="20">
        <v>205905922</v>
      </c>
      <c r="S7" s="20">
        <v>63122962</v>
      </c>
      <c r="T7" s="20">
        <v>-161105458</v>
      </c>
      <c r="U7" s="20">
        <v>99322697</v>
      </c>
      <c r="V7" s="20">
        <v>1340201</v>
      </c>
      <c r="W7" s="20">
        <v>2765730030</v>
      </c>
      <c r="X7" s="20">
        <v>2654825134</v>
      </c>
      <c r="Y7" s="20">
        <v>110904896</v>
      </c>
      <c r="Z7" s="21">
        <v>4.1774840301026019</v>
      </c>
      <c r="AA7" s="22">
        <v>2654825134</v>
      </c>
    </row>
    <row r="8" spans="1:27" x14ac:dyDescent="0.25">
      <c r="A8" s="23" t="s">
        <v>36</v>
      </c>
      <c r="B8" s="17" t="s">
        <v>32</v>
      </c>
      <c r="C8" s="18">
        <v>-21483030</v>
      </c>
      <c r="D8" s="18"/>
      <c r="E8" s="19">
        <v>87881</v>
      </c>
      <c r="F8" s="20">
        <v>2310046</v>
      </c>
      <c r="G8" s="20">
        <v>-22666180</v>
      </c>
      <c r="H8" s="20">
        <v>975348</v>
      </c>
      <c r="I8" s="20">
        <v>2755</v>
      </c>
      <c r="J8" s="20">
        <v>-21688077</v>
      </c>
      <c r="K8" s="20">
        <v>-42327</v>
      </c>
      <c r="L8" s="20">
        <v>26236</v>
      </c>
      <c r="M8" s="20">
        <v>11790</v>
      </c>
      <c r="N8" s="20">
        <v>-4301</v>
      </c>
      <c r="O8" s="20">
        <v>24260</v>
      </c>
      <c r="P8" s="20">
        <v>20776</v>
      </c>
      <c r="Q8" s="20">
        <v>-44059</v>
      </c>
      <c r="R8" s="20">
        <v>977</v>
      </c>
      <c r="S8" s="20">
        <v>-16556</v>
      </c>
      <c r="T8" s="20">
        <v>8841</v>
      </c>
      <c r="U8" s="20">
        <v>-5335</v>
      </c>
      <c r="V8" s="20">
        <v>-13050</v>
      </c>
      <c r="W8" s="20">
        <v>-21704451</v>
      </c>
      <c r="X8" s="20">
        <v>2310046</v>
      </c>
      <c r="Y8" s="20">
        <v>-24014497</v>
      </c>
      <c r="Z8" s="21">
        <v>-1039.5679133662275</v>
      </c>
      <c r="AA8" s="22">
        <v>2310046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-108303972</v>
      </c>
      <c r="D10" s="18"/>
      <c r="E10" s="19">
        <v>-488721314</v>
      </c>
      <c r="F10" s="20">
        <v>-423588339</v>
      </c>
      <c r="G10" s="20">
        <v>-150890764</v>
      </c>
      <c r="H10" s="20">
        <v>-3460432</v>
      </c>
      <c r="I10" s="20">
        <v>-5986090</v>
      </c>
      <c r="J10" s="20">
        <v>-160337286</v>
      </c>
      <c r="K10" s="20">
        <v>-3911025</v>
      </c>
      <c r="L10" s="20">
        <v>-3203293</v>
      </c>
      <c r="M10" s="20">
        <v>-9277405</v>
      </c>
      <c r="N10" s="20">
        <v>-16391723</v>
      </c>
      <c r="O10" s="20">
        <v>1865549</v>
      </c>
      <c r="P10" s="20">
        <v>-4419679</v>
      </c>
      <c r="Q10" s="20">
        <v>73566</v>
      </c>
      <c r="R10" s="20">
        <v>-2480564</v>
      </c>
      <c r="S10" s="20">
        <v>229900</v>
      </c>
      <c r="T10" s="20">
        <v>121648</v>
      </c>
      <c r="U10" s="20">
        <v>-25561380</v>
      </c>
      <c r="V10" s="20">
        <v>-25209832</v>
      </c>
      <c r="W10" s="20">
        <v>-204419405</v>
      </c>
      <c r="X10" s="20">
        <v>-423588339</v>
      </c>
      <c r="Y10" s="20">
        <v>219168934</v>
      </c>
      <c r="Z10" s="21">
        <v>-51.741021605412982</v>
      </c>
      <c r="AA10" s="22">
        <v>-423588339</v>
      </c>
    </row>
    <row r="11" spans="1:27" x14ac:dyDescent="0.25">
      <c r="A11" s="23" t="s">
        <v>39</v>
      </c>
      <c r="B11" s="17" t="s">
        <v>32</v>
      </c>
      <c r="C11" s="18">
        <v>826864279</v>
      </c>
      <c r="D11" s="18"/>
      <c r="E11" s="19">
        <v>56950598</v>
      </c>
      <c r="F11" s="20">
        <v>164795705</v>
      </c>
      <c r="G11" s="24">
        <v>864204913</v>
      </c>
      <c r="H11" s="24">
        <v>9928998</v>
      </c>
      <c r="I11" s="24">
        <v>9670926</v>
      </c>
      <c r="J11" s="20">
        <v>883804837</v>
      </c>
      <c r="K11" s="24">
        <v>12314577</v>
      </c>
      <c r="L11" s="24">
        <v>15099947</v>
      </c>
      <c r="M11" s="20">
        <v>17316969</v>
      </c>
      <c r="N11" s="24">
        <v>44731493</v>
      </c>
      <c r="O11" s="24">
        <v>6390423</v>
      </c>
      <c r="P11" s="24">
        <v>1915776</v>
      </c>
      <c r="Q11" s="20">
        <v>21117628</v>
      </c>
      <c r="R11" s="24">
        <v>29423827</v>
      </c>
      <c r="S11" s="24">
        <v>16126843</v>
      </c>
      <c r="T11" s="20">
        <v>5073416</v>
      </c>
      <c r="U11" s="24">
        <v>23544466</v>
      </c>
      <c r="V11" s="24">
        <v>44744725</v>
      </c>
      <c r="W11" s="24">
        <v>1002704882</v>
      </c>
      <c r="X11" s="20">
        <v>164795705</v>
      </c>
      <c r="Y11" s="24">
        <v>837909177</v>
      </c>
      <c r="Z11" s="25">
        <v>508.45328584261341</v>
      </c>
      <c r="AA11" s="26">
        <v>164795705</v>
      </c>
    </row>
    <row r="12" spans="1:27" x14ac:dyDescent="0.25">
      <c r="A12" s="23" t="s">
        <v>40</v>
      </c>
      <c r="B12" s="17" t="s">
        <v>32</v>
      </c>
      <c r="C12" s="18">
        <v>-24213706</v>
      </c>
      <c r="D12" s="18"/>
      <c r="E12" s="19">
        <v>-497508</v>
      </c>
      <c r="F12" s="20">
        <v>-1931060</v>
      </c>
      <c r="G12" s="20">
        <v>-100434402</v>
      </c>
      <c r="H12" s="20"/>
      <c r="I12" s="20"/>
      <c r="J12" s="20">
        <v>-100434402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-100434402</v>
      </c>
      <c r="X12" s="20">
        <v>-1931060</v>
      </c>
      <c r="Y12" s="20">
        <v>-98503342</v>
      </c>
      <c r="Z12" s="21">
        <v>5100.9985189481431</v>
      </c>
      <c r="AA12" s="22">
        <v>-1931060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950403397</v>
      </c>
      <c r="D13" s="29">
        <f>SUM(D6:D12)</f>
        <v>0</v>
      </c>
      <c r="E13" s="30">
        <f t="shared" si="0"/>
        <v>2165528521</v>
      </c>
      <c r="F13" s="31">
        <f t="shared" si="0"/>
        <v>2759229706</v>
      </c>
      <c r="G13" s="31">
        <f t="shared" si="0"/>
        <v>931829696</v>
      </c>
      <c r="H13" s="31">
        <f t="shared" si="0"/>
        <v>-310552063</v>
      </c>
      <c r="I13" s="31">
        <f t="shared" si="0"/>
        <v>67772810</v>
      </c>
      <c r="J13" s="31">
        <f t="shared" si="0"/>
        <v>689050443</v>
      </c>
      <c r="K13" s="31">
        <f t="shared" si="0"/>
        <v>356339262</v>
      </c>
      <c r="L13" s="31">
        <f t="shared" si="0"/>
        <v>-8855670</v>
      </c>
      <c r="M13" s="31">
        <f t="shared" si="0"/>
        <v>113504000</v>
      </c>
      <c r="N13" s="31">
        <f t="shared" si="0"/>
        <v>460987592</v>
      </c>
      <c r="O13" s="31">
        <f t="shared" si="0"/>
        <v>71562274</v>
      </c>
      <c r="P13" s="31">
        <f t="shared" si="0"/>
        <v>-9475207</v>
      </c>
      <c r="Q13" s="31">
        <f t="shared" si="0"/>
        <v>63780149</v>
      </c>
      <c r="R13" s="31">
        <f t="shared" si="0"/>
        <v>125867216</v>
      </c>
      <c r="S13" s="31">
        <f t="shared" si="0"/>
        <v>59574697</v>
      </c>
      <c r="T13" s="31">
        <f t="shared" si="0"/>
        <v>-203538638</v>
      </c>
      <c r="U13" s="31">
        <f t="shared" si="0"/>
        <v>51410350</v>
      </c>
      <c r="V13" s="31">
        <f t="shared" si="0"/>
        <v>-92553591</v>
      </c>
      <c r="W13" s="31">
        <f t="shared" si="0"/>
        <v>1183351660</v>
      </c>
      <c r="X13" s="31">
        <f t="shared" si="0"/>
        <v>2759229706</v>
      </c>
      <c r="Y13" s="31">
        <f t="shared" si="0"/>
        <v>-1575878046</v>
      </c>
      <c r="Z13" s="32">
        <f>+IF(X13&lt;&gt;0,+(Y13/X13)*100,0)</f>
        <v>-57.112970426971764</v>
      </c>
      <c r="AA13" s="33">
        <f>SUM(AA6:AA12)</f>
        <v>2759229706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13610147750</v>
      </c>
      <c r="D17" s="18"/>
      <c r="E17" s="19">
        <v>7010920548</v>
      </c>
      <c r="F17" s="20">
        <v>7291564983</v>
      </c>
      <c r="G17" s="24">
        <v>7322981302</v>
      </c>
      <c r="H17" s="24">
        <v>1856643686</v>
      </c>
      <c r="I17" s="24">
        <v>8818394</v>
      </c>
      <c r="J17" s="20">
        <v>9188443382</v>
      </c>
      <c r="K17" s="24">
        <v>888777473</v>
      </c>
      <c r="L17" s="24">
        <v>38362797</v>
      </c>
      <c r="M17" s="20">
        <v>63049193</v>
      </c>
      <c r="N17" s="24">
        <v>990189463</v>
      </c>
      <c r="O17" s="24">
        <v>-13195445</v>
      </c>
      <c r="P17" s="24">
        <v>74556556</v>
      </c>
      <c r="Q17" s="20">
        <v>55743589</v>
      </c>
      <c r="R17" s="24">
        <v>117104700</v>
      </c>
      <c r="S17" s="24">
        <v>105645955</v>
      </c>
      <c r="T17" s="20">
        <v>35748971</v>
      </c>
      <c r="U17" s="24">
        <v>746760655</v>
      </c>
      <c r="V17" s="24">
        <v>888155581</v>
      </c>
      <c r="W17" s="24">
        <v>11183893126</v>
      </c>
      <c r="X17" s="20">
        <v>7291564983</v>
      </c>
      <c r="Y17" s="24">
        <v>3892328143</v>
      </c>
      <c r="Z17" s="25">
        <v>53.381244658380076</v>
      </c>
      <c r="AA17" s="26">
        <v>7291564983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23455</v>
      </c>
      <c r="D21" s="18"/>
      <c r="E21" s="19">
        <v>50000</v>
      </c>
      <c r="F21" s="20">
        <v>100000</v>
      </c>
      <c r="G21" s="20">
        <v>27063</v>
      </c>
      <c r="H21" s="20">
        <v>-3608</v>
      </c>
      <c r="I21" s="20"/>
      <c r="J21" s="20">
        <v>23455</v>
      </c>
      <c r="K21" s="20"/>
      <c r="L21" s="20">
        <v>23387</v>
      </c>
      <c r="M21" s="20">
        <v>-2575</v>
      </c>
      <c r="N21" s="20">
        <v>20812</v>
      </c>
      <c r="O21" s="20">
        <v>-429</v>
      </c>
      <c r="P21" s="20">
        <v>-429</v>
      </c>
      <c r="Q21" s="20">
        <v>-429</v>
      </c>
      <c r="R21" s="20">
        <v>-1287</v>
      </c>
      <c r="S21" s="20">
        <v>-429</v>
      </c>
      <c r="T21" s="20">
        <v>-429</v>
      </c>
      <c r="U21" s="20"/>
      <c r="V21" s="20">
        <v>-858</v>
      </c>
      <c r="W21" s="20">
        <v>42122</v>
      </c>
      <c r="X21" s="20">
        <v>100000</v>
      </c>
      <c r="Y21" s="20">
        <v>-57878</v>
      </c>
      <c r="Z21" s="21">
        <v>-57.877999999999993</v>
      </c>
      <c r="AA21" s="22">
        <v>100000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13610141735</v>
      </c>
      <c r="D25" s="29">
        <f t="shared" ref="D25:Y25" si="1">SUM(D15:D24)</f>
        <v>0</v>
      </c>
      <c r="E25" s="35">
        <f t="shared" si="1"/>
        <v>7010970548</v>
      </c>
      <c r="F25" s="36">
        <f t="shared" si="1"/>
        <v>7291664983</v>
      </c>
      <c r="G25" s="36">
        <f t="shared" si="1"/>
        <v>7322978895</v>
      </c>
      <c r="H25" s="36">
        <f t="shared" si="1"/>
        <v>1856640078</v>
      </c>
      <c r="I25" s="36">
        <f t="shared" si="1"/>
        <v>8818394</v>
      </c>
      <c r="J25" s="36">
        <f t="shared" si="1"/>
        <v>9188437367</v>
      </c>
      <c r="K25" s="36">
        <f t="shared" si="1"/>
        <v>888777473</v>
      </c>
      <c r="L25" s="36">
        <f t="shared" si="1"/>
        <v>38386184</v>
      </c>
      <c r="M25" s="36">
        <f t="shared" si="1"/>
        <v>63046618</v>
      </c>
      <c r="N25" s="36">
        <f t="shared" si="1"/>
        <v>990210275</v>
      </c>
      <c r="O25" s="36">
        <f t="shared" si="1"/>
        <v>-13195874</v>
      </c>
      <c r="P25" s="36">
        <f t="shared" si="1"/>
        <v>74556127</v>
      </c>
      <c r="Q25" s="36">
        <f t="shared" si="1"/>
        <v>55743160</v>
      </c>
      <c r="R25" s="36">
        <f t="shared" si="1"/>
        <v>117103413</v>
      </c>
      <c r="S25" s="36">
        <f t="shared" si="1"/>
        <v>105645526</v>
      </c>
      <c r="T25" s="36">
        <f t="shared" si="1"/>
        <v>35748542</v>
      </c>
      <c r="U25" s="36">
        <f t="shared" si="1"/>
        <v>746760655</v>
      </c>
      <c r="V25" s="36">
        <f t="shared" si="1"/>
        <v>888154723</v>
      </c>
      <c r="W25" s="36">
        <f t="shared" si="1"/>
        <v>11183905778</v>
      </c>
      <c r="X25" s="36">
        <f t="shared" si="1"/>
        <v>7291664983</v>
      </c>
      <c r="Y25" s="36">
        <f t="shared" si="1"/>
        <v>3892240795</v>
      </c>
      <c r="Z25" s="37">
        <f>+IF(X25&lt;&gt;0,+(Y25/X25)*100,0)</f>
        <v>53.379314656864842</v>
      </c>
      <c r="AA25" s="38">
        <f>SUM(AA15:AA24)</f>
        <v>7291664983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14560545132</v>
      </c>
      <c r="D26" s="29">
        <f>+D13+D25</f>
        <v>0</v>
      </c>
      <c r="E26" s="30">
        <f t="shared" si="2"/>
        <v>9176499069</v>
      </c>
      <c r="F26" s="31">
        <f t="shared" si="2"/>
        <v>10050894689</v>
      </c>
      <c r="G26" s="31">
        <f t="shared" si="2"/>
        <v>8254808591</v>
      </c>
      <c r="H26" s="31">
        <f t="shared" si="2"/>
        <v>1546088015</v>
      </c>
      <c r="I26" s="31">
        <f t="shared" si="2"/>
        <v>76591204</v>
      </c>
      <c r="J26" s="31">
        <f t="shared" si="2"/>
        <v>9877487810</v>
      </c>
      <c r="K26" s="31">
        <f t="shared" si="2"/>
        <v>1245116735</v>
      </c>
      <c r="L26" s="31">
        <f t="shared" si="2"/>
        <v>29530514</v>
      </c>
      <c r="M26" s="31">
        <f t="shared" si="2"/>
        <v>176550618</v>
      </c>
      <c r="N26" s="31">
        <f t="shared" si="2"/>
        <v>1451197867</v>
      </c>
      <c r="O26" s="31">
        <f t="shared" si="2"/>
        <v>58366400</v>
      </c>
      <c r="P26" s="31">
        <f t="shared" si="2"/>
        <v>65080920</v>
      </c>
      <c r="Q26" s="31">
        <f t="shared" si="2"/>
        <v>119523309</v>
      </c>
      <c r="R26" s="31">
        <f t="shared" si="2"/>
        <v>242970629</v>
      </c>
      <c r="S26" s="31">
        <f t="shared" si="2"/>
        <v>165220223</v>
      </c>
      <c r="T26" s="31">
        <f t="shared" si="2"/>
        <v>-167790096</v>
      </c>
      <c r="U26" s="31">
        <f t="shared" si="2"/>
        <v>798171005</v>
      </c>
      <c r="V26" s="31">
        <f t="shared" si="2"/>
        <v>795601132</v>
      </c>
      <c r="W26" s="31">
        <f t="shared" si="2"/>
        <v>12367257438</v>
      </c>
      <c r="X26" s="31">
        <f t="shared" si="2"/>
        <v>10050894689</v>
      </c>
      <c r="Y26" s="31">
        <f t="shared" si="2"/>
        <v>2316362749</v>
      </c>
      <c r="Z26" s="32">
        <f>+IF(X26&lt;&gt;0,+(Y26/X26)*100,0)</f>
        <v>23.046333890405766</v>
      </c>
      <c r="AA26" s="33">
        <f>+AA13+AA25</f>
        <v>10050894689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16179410</v>
      </c>
      <c r="D31" s="18"/>
      <c r="E31" s="19">
        <v>64842599</v>
      </c>
      <c r="F31" s="20">
        <v>67779033</v>
      </c>
      <c r="G31" s="20">
        <v>15261938</v>
      </c>
      <c r="H31" s="20">
        <v>-423559</v>
      </c>
      <c r="I31" s="20">
        <v>-3286</v>
      </c>
      <c r="J31" s="20">
        <v>14835093</v>
      </c>
      <c r="K31" s="20">
        <v>30005</v>
      </c>
      <c r="L31" s="20">
        <v>-27442</v>
      </c>
      <c r="M31" s="20">
        <v>-20221</v>
      </c>
      <c r="N31" s="20">
        <v>-17658</v>
      </c>
      <c r="O31" s="20">
        <v>-49700</v>
      </c>
      <c r="P31" s="20">
        <v>830480</v>
      </c>
      <c r="Q31" s="20">
        <v>-27995</v>
      </c>
      <c r="R31" s="20">
        <v>752785</v>
      </c>
      <c r="S31" s="20">
        <v>-66497</v>
      </c>
      <c r="T31" s="20">
        <v>295620</v>
      </c>
      <c r="U31" s="20">
        <v>61723</v>
      </c>
      <c r="V31" s="20">
        <v>290846</v>
      </c>
      <c r="W31" s="20">
        <v>15861066</v>
      </c>
      <c r="X31" s="20">
        <v>67779033</v>
      </c>
      <c r="Y31" s="20">
        <v>-51917967</v>
      </c>
      <c r="Z31" s="21">
        <v>-76.598860594544036</v>
      </c>
      <c r="AA31" s="22">
        <v>67779033</v>
      </c>
    </row>
    <row r="32" spans="1:27" x14ac:dyDescent="0.25">
      <c r="A32" s="23" t="s">
        <v>59</v>
      </c>
      <c r="B32" s="17" t="s">
        <v>32</v>
      </c>
      <c r="C32" s="18">
        <v>2227653279</v>
      </c>
      <c r="D32" s="18"/>
      <c r="E32" s="19">
        <v>-222535753</v>
      </c>
      <c r="F32" s="20">
        <v>3683384378</v>
      </c>
      <c r="G32" s="20">
        <v>2212886959</v>
      </c>
      <c r="H32" s="20">
        <v>30498658</v>
      </c>
      <c r="I32" s="20">
        <v>10751082</v>
      </c>
      <c r="J32" s="20">
        <v>2254136699</v>
      </c>
      <c r="K32" s="20">
        <v>16268194</v>
      </c>
      <c r="L32" s="20">
        <v>-46517519</v>
      </c>
      <c r="M32" s="20">
        <v>-54087880</v>
      </c>
      <c r="N32" s="20">
        <v>-84337205</v>
      </c>
      <c r="O32" s="20">
        <v>32364611</v>
      </c>
      <c r="P32" s="20">
        <v>63754541</v>
      </c>
      <c r="Q32" s="20">
        <v>32183946</v>
      </c>
      <c r="R32" s="20">
        <v>128303098</v>
      </c>
      <c r="S32" s="20">
        <v>-25901241</v>
      </c>
      <c r="T32" s="20">
        <v>62509397</v>
      </c>
      <c r="U32" s="20">
        <v>118751112</v>
      </c>
      <c r="V32" s="20">
        <v>155359268</v>
      </c>
      <c r="W32" s="20">
        <v>2453461860</v>
      </c>
      <c r="X32" s="20">
        <v>3683384378</v>
      </c>
      <c r="Y32" s="20">
        <v>-1229922518</v>
      </c>
      <c r="Z32" s="21">
        <v>-33.39109883144539</v>
      </c>
      <c r="AA32" s="22">
        <v>3683384378</v>
      </c>
    </row>
    <row r="33" spans="1:27" x14ac:dyDescent="0.25">
      <c r="A33" s="23" t="s">
        <v>60</v>
      </c>
      <c r="B33" s="17" t="s">
        <v>32</v>
      </c>
      <c r="C33" s="18">
        <v>-417726493</v>
      </c>
      <c r="D33" s="18"/>
      <c r="E33" s="19">
        <v>22303237</v>
      </c>
      <c r="F33" s="20">
        <v>42795559</v>
      </c>
      <c r="G33" s="20">
        <v>-540505256</v>
      </c>
      <c r="H33" s="20">
        <v>113727179</v>
      </c>
      <c r="I33" s="20">
        <v>155478238</v>
      </c>
      <c r="J33" s="20">
        <v>-271299839</v>
      </c>
      <c r="K33" s="20">
        <v>32745766</v>
      </c>
      <c r="L33" s="20">
        <v>-10901783</v>
      </c>
      <c r="M33" s="20">
        <v>121914681</v>
      </c>
      <c r="N33" s="20">
        <v>143758664</v>
      </c>
      <c r="O33" s="20">
        <v>-2784196</v>
      </c>
      <c r="P33" s="20">
        <v>8220188</v>
      </c>
      <c r="Q33" s="20">
        <v>2062842</v>
      </c>
      <c r="R33" s="20">
        <v>7498834</v>
      </c>
      <c r="S33" s="20">
        <v>-7585821</v>
      </c>
      <c r="T33" s="20">
        <v>-39830298</v>
      </c>
      <c r="U33" s="20">
        <v>-32554598</v>
      </c>
      <c r="V33" s="20">
        <v>-79970717</v>
      </c>
      <c r="W33" s="20">
        <v>-200013058</v>
      </c>
      <c r="X33" s="20">
        <v>42795559</v>
      </c>
      <c r="Y33" s="20">
        <v>-242808617</v>
      </c>
      <c r="Z33" s="21">
        <v>-567.36872393698604</v>
      </c>
      <c r="AA33" s="22">
        <v>42795559</v>
      </c>
    </row>
    <row r="34" spans="1:27" x14ac:dyDescent="0.25">
      <c r="A34" s="23" t="s">
        <v>61</v>
      </c>
      <c r="B34" s="17" t="s">
        <v>32</v>
      </c>
      <c r="C34" s="18">
        <v>-42182</v>
      </c>
      <c r="D34" s="18"/>
      <c r="E34" s="19"/>
      <c r="F34" s="20"/>
      <c r="G34" s="20">
        <v>-42182</v>
      </c>
      <c r="H34" s="20"/>
      <c r="I34" s="20"/>
      <c r="J34" s="20">
        <v>-42182</v>
      </c>
      <c r="K34" s="20"/>
      <c r="L34" s="20"/>
      <c r="M34" s="20"/>
      <c r="N34" s="20"/>
      <c r="O34" s="20"/>
      <c r="P34" s="20">
        <v>-11921</v>
      </c>
      <c r="Q34" s="20"/>
      <c r="R34" s="20">
        <v>-11921</v>
      </c>
      <c r="S34" s="20"/>
      <c r="T34" s="20"/>
      <c r="U34" s="20"/>
      <c r="V34" s="20"/>
      <c r="W34" s="20">
        <v>-54103</v>
      </c>
      <c r="X34" s="20"/>
      <c r="Y34" s="20">
        <v>-54103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792647574</v>
      </c>
      <c r="D35" s="18"/>
      <c r="E35" s="19">
        <v>176459880</v>
      </c>
      <c r="F35" s="20">
        <v>309024035</v>
      </c>
      <c r="G35" s="20">
        <v>910375011</v>
      </c>
      <c r="H35" s="20">
        <v>11491719</v>
      </c>
      <c r="I35" s="20">
        <v>16084135</v>
      </c>
      <c r="J35" s="20">
        <v>937950865</v>
      </c>
      <c r="K35" s="20">
        <v>15418992</v>
      </c>
      <c r="L35" s="20">
        <v>16772775</v>
      </c>
      <c r="M35" s="20">
        <v>13618111</v>
      </c>
      <c r="N35" s="20">
        <v>45809878</v>
      </c>
      <c r="O35" s="20">
        <v>19253297</v>
      </c>
      <c r="P35" s="20">
        <v>18816342</v>
      </c>
      <c r="Q35" s="20">
        <v>17780874</v>
      </c>
      <c r="R35" s="20">
        <v>55850513</v>
      </c>
      <c r="S35" s="20">
        <v>17217880</v>
      </c>
      <c r="T35" s="20">
        <v>6392253</v>
      </c>
      <c r="U35" s="20">
        <v>15991161</v>
      </c>
      <c r="V35" s="20">
        <v>39601294</v>
      </c>
      <c r="W35" s="20">
        <v>1079212550</v>
      </c>
      <c r="X35" s="20">
        <v>309024035</v>
      </c>
      <c r="Y35" s="20">
        <v>770188515</v>
      </c>
      <c r="Z35" s="21">
        <v>249.23256050293952</v>
      </c>
      <c r="AA35" s="22">
        <v>309024035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2618711588</v>
      </c>
      <c r="D37" s="29">
        <f t="shared" ref="D37:Y37" si="3">SUM(D29:D36)</f>
        <v>0</v>
      </c>
      <c r="E37" s="30">
        <f t="shared" si="3"/>
        <v>41069963</v>
      </c>
      <c r="F37" s="31">
        <f t="shared" si="3"/>
        <v>4102983005</v>
      </c>
      <c r="G37" s="31">
        <f t="shared" si="3"/>
        <v>2597976470</v>
      </c>
      <c r="H37" s="31">
        <f t="shared" si="3"/>
        <v>155293997</v>
      </c>
      <c r="I37" s="31">
        <f t="shared" si="3"/>
        <v>182310169</v>
      </c>
      <c r="J37" s="31">
        <f t="shared" si="3"/>
        <v>2935580636</v>
      </c>
      <c r="K37" s="31">
        <f t="shared" si="3"/>
        <v>64462957</v>
      </c>
      <c r="L37" s="31">
        <f t="shared" si="3"/>
        <v>-40673969</v>
      </c>
      <c r="M37" s="31">
        <f t="shared" si="3"/>
        <v>81424691</v>
      </c>
      <c r="N37" s="31">
        <f t="shared" si="3"/>
        <v>105213679</v>
      </c>
      <c r="O37" s="31">
        <f t="shared" si="3"/>
        <v>48784012</v>
      </c>
      <c r="P37" s="31">
        <f t="shared" si="3"/>
        <v>91609630</v>
      </c>
      <c r="Q37" s="31">
        <f t="shared" si="3"/>
        <v>51999667</v>
      </c>
      <c r="R37" s="31">
        <f t="shared" si="3"/>
        <v>192393309</v>
      </c>
      <c r="S37" s="31">
        <f t="shared" si="3"/>
        <v>-16335679</v>
      </c>
      <c r="T37" s="31">
        <f t="shared" si="3"/>
        <v>29366972</v>
      </c>
      <c r="U37" s="31">
        <f t="shared" si="3"/>
        <v>102249398</v>
      </c>
      <c r="V37" s="31">
        <f t="shared" si="3"/>
        <v>115280691</v>
      </c>
      <c r="W37" s="31">
        <f t="shared" si="3"/>
        <v>3348468315</v>
      </c>
      <c r="X37" s="31">
        <f t="shared" si="3"/>
        <v>4102983005</v>
      </c>
      <c r="Y37" s="31">
        <f t="shared" si="3"/>
        <v>-754514690</v>
      </c>
      <c r="Z37" s="32">
        <f>+IF(X37&lt;&gt;0,+(Y37/X37)*100,0)</f>
        <v>-18.389417871839321</v>
      </c>
      <c r="AA37" s="33">
        <f>SUM(AA29:AA36)</f>
        <v>4102983005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243837</v>
      </c>
      <c r="F40" s="20">
        <v>243837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243837</v>
      </c>
      <c r="Y40" s="20">
        <v>-243837</v>
      </c>
      <c r="Z40" s="21">
        <v>-100</v>
      </c>
      <c r="AA40" s="22">
        <v>243837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565282</v>
      </c>
      <c r="F42" s="20">
        <v>339928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339928</v>
      </c>
      <c r="Y42" s="20">
        <v>-339928</v>
      </c>
      <c r="Z42" s="21">
        <v>-100</v>
      </c>
      <c r="AA42" s="22">
        <v>339928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809119</v>
      </c>
      <c r="F43" s="36">
        <f t="shared" si="4"/>
        <v>583765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583765</v>
      </c>
      <c r="Y43" s="36">
        <f t="shared" si="4"/>
        <v>-583765</v>
      </c>
      <c r="Z43" s="37">
        <f>+IF(X43&lt;&gt;0,+(Y43/X43)*100,0)</f>
        <v>-100</v>
      </c>
      <c r="AA43" s="38">
        <f>SUM(AA39:AA42)</f>
        <v>583765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2618711588</v>
      </c>
      <c r="D44" s="29">
        <f>+D37+D43</f>
        <v>0</v>
      </c>
      <c r="E44" s="30">
        <f t="shared" si="5"/>
        <v>41879082</v>
      </c>
      <c r="F44" s="31">
        <f t="shared" si="5"/>
        <v>4103566770</v>
      </c>
      <c r="G44" s="31">
        <f t="shared" si="5"/>
        <v>2597976470</v>
      </c>
      <c r="H44" s="31">
        <f t="shared" si="5"/>
        <v>155293997</v>
      </c>
      <c r="I44" s="31">
        <f t="shared" si="5"/>
        <v>182310169</v>
      </c>
      <c r="J44" s="31">
        <f t="shared" si="5"/>
        <v>2935580636</v>
      </c>
      <c r="K44" s="31">
        <f t="shared" si="5"/>
        <v>64462957</v>
      </c>
      <c r="L44" s="31">
        <f t="shared" si="5"/>
        <v>-40673969</v>
      </c>
      <c r="M44" s="31">
        <f t="shared" si="5"/>
        <v>81424691</v>
      </c>
      <c r="N44" s="31">
        <f t="shared" si="5"/>
        <v>105213679</v>
      </c>
      <c r="O44" s="31">
        <f t="shared" si="5"/>
        <v>48784012</v>
      </c>
      <c r="P44" s="31">
        <f t="shared" si="5"/>
        <v>91609630</v>
      </c>
      <c r="Q44" s="31">
        <f t="shared" si="5"/>
        <v>51999667</v>
      </c>
      <c r="R44" s="31">
        <f t="shared" si="5"/>
        <v>192393309</v>
      </c>
      <c r="S44" s="31">
        <f t="shared" si="5"/>
        <v>-16335679</v>
      </c>
      <c r="T44" s="31">
        <f t="shared" si="5"/>
        <v>29366972</v>
      </c>
      <c r="U44" s="31">
        <f t="shared" si="5"/>
        <v>102249398</v>
      </c>
      <c r="V44" s="31">
        <f t="shared" si="5"/>
        <v>115280691</v>
      </c>
      <c r="W44" s="31">
        <f t="shared" si="5"/>
        <v>3348468315</v>
      </c>
      <c r="X44" s="31">
        <f t="shared" si="5"/>
        <v>4103566770</v>
      </c>
      <c r="Y44" s="31">
        <f t="shared" si="5"/>
        <v>-755098455</v>
      </c>
      <c r="Z44" s="32">
        <f>+IF(X44&lt;&gt;0,+(Y44/X44)*100,0)</f>
        <v>-18.401027626023005</v>
      </c>
      <c r="AA44" s="33">
        <f>+AA37+AA43</f>
        <v>4103566770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11941833544</v>
      </c>
      <c r="D45" s="42">
        <f t="shared" si="6"/>
        <v>0</v>
      </c>
      <c r="E45" s="43">
        <f t="shared" si="6"/>
        <v>9134619987</v>
      </c>
      <c r="F45" s="44">
        <f t="shared" si="6"/>
        <v>5947327919</v>
      </c>
      <c r="G45" s="44">
        <f t="shared" si="6"/>
        <v>5656832121</v>
      </c>
      <c r="H45" s="44">
        <f t="shared" si="6"/>
        <v>1390794018</v>
      </c>
      <c r="I45" s="44">
        <f t="shared" si="6"/>
        <v>-105718965</v>
      </c>
      <c r="J45" s="44">
        <f t="shared" si="6"/>
        <v>6941907174</v>
      </c>
      <c r="K45" s="44">
        <f t="shared" si="6"/>
        <v>1180653778</v>
      </c>
      <c r="L45" s="44">
        <f t="shared" si="6"/>
        <v>70204483</v>
      </c>
      <c r="M45" s="44">
        <f t="shared" si="6"/>
        <v>95125927</v>
      </c>
      <c r="N45" s="44">
        <f t="shared" si="6"/>
        <v>1345984188</v>
      </c>
      <c r="O45" s="44">
        <f t="shared" si="6"/>
        <v>9582388</v>
      </c>
      <c r="P45" s="44">
        <f t="shared" si="6"/>
        <v>-26528710</v>
      </c>
      <c r="Q45" s="44">
        <f t="shared" si="6"/>
        <v>67523642</v>
      </c>
      <c r="R45" s="44">
        <f t="shared" si="6"/>
        <v>50577320</v>
      </c>
      <c r="S45" s="44">
        <f t="shared" si="6"/>
        <v>181555902</v>
      </c>
      <c r="T45" s="44">
        <f t="shared" si="6"/>
        <v>-197157068</v>
      </c>
      <c r="U45" s="44">
        <f t="shared" si="6"/>
        <v>695921607</v>
      </c>
      <c r="V45" s="44">
        <f t="shared" si="6"/>
        <v>680320441</v>
      </c>
      <c r="W45" s="44">
        <f t="shared" si="6"/>
        <v>9018789123</v>
      </c>
      <c r="X45" s="44">
        <f t="shared" si="6"/>
        <v>5947327919</v>
      </c>
      <c r="Y45" s="44">
        <f t="shared" si="6"/>
        <v>3071461204</v>
      </c>
      <c r="Z45" s="45">
        <f>+IF(X45&lt;&gt;0,+(Y45/X45)*100,0)</f>
        <v>51.644389645769593</v>
      </c>
      <c r="AA45" s="46">
        <f>+AA26-AA44</f>
        <v>5947327919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2388820743</v>
      </c>
      <c r="D47" s="18"/>
      <c r="E47" s="19">
        <v>22478292</v>
      </c>
      <c r="F47" s="20">
        <v>29734111</v>
      </c>
      <c r="G47" s="20">
        <v>5239629650</v>
      </c>
      <c r="H47" s="20">
        <v>-2230743759</v>
      </c>
      <c r="I47" s="20">
        <v>-34511957</v>
      </c>
      <c r="J47" s="20">
        <v>2974373934</v>
      </c>
      <c r="K47" s="20">
        <v>-346289915</v>
      </c>
      <c r="L47" s="20">
        <v>-21310048</v>
      </c>
      <c r="M47" s="20">
        <v>198420438</v>
      </c>
      <c r="N47" s="20">
        <v>-169179525</v>
      </c>
      <c r="O47" s="20">
        <v>-107118553</v>
      </c>
      <c r="P47" s="20">
        <v>-43670494</v>
      </c>
      <c r="Q47" s="20">
        <v>-776949511</v>
      </c>
      <c r="R47" s="20">
        <v>-927738558</v>
      </c>
      <c r="S47" s="20">
        <v>49336896</v>
      </c>
      <c r="T47" s="20">
        <v>-297987737</v>
      </c>
      <c r="U47" s="20">
        <v>52906639</v>
      </c>
      <c r="V47" s="20">
        <v>-195744202</v>
      </c>
      <c r="W47" s="20">
        <v>1681711649</v>
      </c>
      <c r="X47" s="20">
        <v>29734111</v>
      </c>
      <c r="Y47" s="20">
        <v>1651977538</v>
      </c>
      <c r="Z47" s="47">
        <v>5555.8329556246026</v>
      </c>
      <c r="AA47" s="22">
        <v>29734111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2388820743</v>
      </c>
      <c r="D50" s="50">
        <f t="shared" ref="D50:Y50" si="7">SUM(D47:D49)</f>
        <v>0</v>
      </c>
      <c r="E50" s="51">
        <f t="shared" si="7"/>
        <v>22478292</v>
      </c>
      <c r="F50" s="52">
        <f t="shared" si="7"/>
        <v>29734111</v>
      </c>
      <c r="G50" s="52">
        <f t="shared" si="7"/>
        <v>5239629650</v>
      </c>
      <c r="H50" s="52">
        <f t="shared" si="7"/>
        <v>-2230743759</v>
      </c>
      <c r="I50" s="52">
        <f t="shared" si="7"/>
        <v>-34511957</v>
      </c>
      <c r="J50" s="52">
        <f t="shared" si="7"/>
        <v>2974373934</v>
      </c>
      <c r="K50" s="52">
        <f t="shared" si="7"/>
        <v>-346289915</v>
      </c>
      <c r="L50" s="52">
        <f t="shared" si="7"/>
        <v>-21310048</v>
      </c>
      <c r="M50" s="52">
        <f t="shared" si="7"/>
        <v>198420438</v>
      </c>
      <c r="N50" s="52">
        <f t="shared" si="7"/>
        <v>-169179525</v>
      </c>
      <c r="O50" s="52">
        <f t="shared" si="7"/>
        <v>-107118553</v>
      </c>
      <c r="P50" s="52">
        <f t="shared" si="7"/>
        <v>-43670494</v>
      </c>
      <c r="Q50" s="52">
        <f t="shared" si="7"/>
        <v>-776949511</v>
      </c>
      <c r="R50" s="52">
        <f t="shared" si="7"/>
        <v>-927738558</v>
      </c>
      <c r="S50" s="52">
        <f t="shared" si="7"/>
        <v>49336896</v>
      </c>
      <c r="T50" s="52">
        <f t="shared" si="7"/>
        <v>-297987737</v>
      </c>
      <c r="U50" s="52">
        <f t="shared" si="7"/>
        <v>52906639</v>
      </c>
      <c r="V50" s="52">
        <f t="shared" si="7"/>
        <v>-195744202</v>
      </c>
      <c r="W50" s="52">
        <f t="shared" si="7"/>
        <v>1681711649</v>
      </c>
      <c r="X50" s="52">
        <f t="shared" si="7"/>
        <v>29734111</v>
      </c>
      <c r="Y50" s="52">
        <f t="shared" si="7"/>
        <v>1651977538</v>
      </c>
      <c r="Z50" s="53">
        <f>+IF(X50&lt;&gt;0,+(Y50/X50)*100,0)</f>
        <v>5555.8329556246026</v>
      </c>
      <c r="AA50" s="54">
        <f>SUM(AA47:AA49)</f>
        <v>29734111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4E5A051-35FB-439A-BD06-FDB25FE57BAB}"/>
</file>

<file path=customXml/itemProps2.xml><?xml version="1.0" encoding="utf-8"?>
<ds:datastoreItem xmlns:ds="http://schemas.openxmlformats.org/officeDocument/2006/customXml" ds:itemID="{A5435209-49D8-4241-91E3-42C19A507741}"/>
</file>

<file path=customXml/itemProps3.xml><?xml version="1.0" encoding="utf-8"?>
<ds:datastoreItem xmlns:ds="http://schemas.openxmlformats.org/officeDocument/2006/customXml" ds:itemID="{676D352D-9F13-4AF3-BB59-130493ACB7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2025-08-26T08:47:51Z</dcterms:created>
  <dcterms:modified xsi:type="dcterms:W3CDTF">2025-08-26T08:48:34Z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